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OS_EXCEL(최종)\소스파일\Part 2 모의고사\모의고사 1회\"/>
    </mc:Choice>
  </mc:AlternateContent>
  <bookViews>
    <workbookView xWindow="360" yWindow="60" windowWidth="28035" windowHeight="11760" activeTab="2"/>
  </bookViews>
  <sheets>
    <sheet name="직원관리" sheetId="1" r:id="rId1"/>
    <sheet name="팀별 직위별 급여현황" sheetId="5" r:id="rId2"/>
    <sheet name="급여관리" sheetId="4" r:id="rId3"/>
  </sheets>
  <definedNames>
    <definedName name="_xlcn.WorksheetConnection_직원관리.xlsx표2_31" hidden="1">표2_3[]</definedName>
  </definedNames>
  <calcPr calcId="162913"/>
  <pivotCaches>
    <pivotCache cacheId="0" r:id="rId4"/>
  </pivotCaches>
  <extLst>
    <ext xmlns:x15="http://schemas.microsoft.com/office/spreadsheetml/2010/11/main" uri="{FCE2AD5D-F65C-4FA6-A056-5C36A1767C68}">
      <x15:dataModel>
        <x15:modelTables>
          <x15:modelTable id="표2_3" name="표2_3" connection="WorksheetConnection_직원관리.xlsx!표2_3"/>
        </x15:modelTables>
      </x15:dataModel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4" i="1"/>
  <c r="E4" i="5"/>
  <c r="I44" i="4" l="1"/>
  <c r="I45" i="4"/>
  <c r="I46" i="4"/>
  <c r="I47" i="4"/>
  <c r="I48" i="4"/>
  <c r="I49" i="4"/>
  <c r="I39" i="4"/>
  <c r="I40" i="4"/>
  <c r="I41" i="4"/>
  <c r="I42" i="4"/>
  <c r="I43" i="4"/>
  <c r="I36" i="4"/>
  <c r="I37" i="4"/>
  <c r="I38" i="4"/>
  <c r="I4" i="4"/>
  <c r="I5" i="4"/>
  <c r="I50" i="4"/>
  <c r="I51" i="4"/>
  <c r="I6" i="4"/>
  <c r="L5" i="4" s="1"/>
  <c r="I7" i="4"/>
  <c r="I8" i="4"/>
  <c r="I9" i="4"/>
  <c r="I10" i="4"/>
  <c r="I11" i="4"/>
  <c r="I12" i="4"/>
  <c r="I13" i="4"/>
  <c r="I14" i="4"/>
  <c r="I27" i="4"/>
  <c r="I28" i="4"/>
  <c r="I31" i="4"/>
  <c r="I32" i="4"/>
  <c r="I33" i="4"/>
  <c r="I15" i="4"/>
  <c r="I16" i="4"/>
  <c r="I17" i="4"/>
  <c r="I18" i="4"/>
  <c r="I19" i="4"/>
  <c r="I20" i="4"/>
  <c r="I21" i="4"/>
  <c r="I22" i="4"/>
  <c r="I23" i="4"/>
  <c r="I24" i="4"/>
  <c r="I25" i="4"/>
  <c r="I26" i="4"/>
  <c r="I34" i="4"/>
  <c r="I35" i="4"/>
  <c r="I52" i="4"/>
  <c r="I53" i="4"/>
  <c r="I29" i="4"/>
  <c r="I30" i="4"/>
</calcChain>
</file>

<file path=xl/connections.xml><?xml version="1.0" encoding="utf-8"?>
<connections xmlns="http://schemas.openxmlformats.org/spreadsheetml/2006/main">
  <connection id="1" keepAlive="1" name="ThisWorkbookDataModel" description="데이터 모델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직원관리.xlsx!표2_3" type="102" refreshedVersion="6" minRefreshableVersion="5">
    <extLst>
      <ext xmlns:x15="http://schemas.microsoft.com/office/spreadsheetml/2010/11/main" uri="{DE250136-89BD-433C-8126-D09CA5730AF9}">
        <x15:connection id="표2_3" autoDelete="1">
          <x15:rangePr sourceName="_xlcn.WorksheetConnection_직원관리.xlsx표2_31"/>
        </x15:connection>
      </ext>
    </extLst>
  </connection>
</connections>
</file>

<file path=xl/sharedStrings.xml><?xml version="1.0" encoding="utf-8"?>
<sst xmlns="http://schemas.openxmlformats.org/spreadsheetml/2006/main" count="452" uniqueCount="131">
  <si>
    <t>임직원 현황 및 급여</t>
    <phoneticPr fontId="3" type="noConversion"/>
  </si>
  <si>
    <t>순번</t>
    <phoneticPr fontId="3" type="noConversion"/>
  </si>
  <si>
    <t>성명</t>
  </si>
  <si>
    <t>입사일자</t>
  </si>
  <si>
    <t>근무팀</t>
  </si>
  <si>
    <t>직위</t>
  </si>
  <si>
    <t>성별</t>
  </si>
  <si>
    <t>급여 계</t>
    <phoneticPr fontId="3" type="noConversion"/>
  </si>
  <si>
    <t>총무팀</t>
  </si>
  <si>
    <t>남</t>
  </si>
  <si>
    <t>여</t>
  </si>
  <si>
    <t>영업팀</t>
  </si>
  <si>
    <t>부장</t>
  </si>
  <si>
    <t>과장</t>
  </si>
  <si>
    <t>대리</t>
  </si>
  <si>
    <t>강민석</t>
  </si>
  <si>
    <t>강석환</t>
  </si>
  <si>
    <t>강우원</t>
  </si>
  <si>
    <t>권세광</t>
  </si>
  <si>
    <t>권종현</t>
  </si>
  <si>
    <t>김민성</t>
  </si>
  <si>
    <t>김민중</t>
  </si>
  <si>
    <t>김성태</t>
  </si>
  <si>
    <t>김성호</t>
  </si>
  <si>
    <t>김용진</t>
  </si>
  <si>
    <t>김은미</t>
  </si>
  <si>
    <t>나영희</t>
  </si>
  <si>
    <t>박소연</t>
  </si>
  <si>
    <t>박철호</t>
  </si>
  <si>
    <t>송지혜</t>
  </si>
  <si>
    <t>오여진</t>
  </si>
  <si>
    <t>오은진</t>
  </si>
  <si>
    <t>유재원</t>
  </si>
  <si>
    <t>이세원</t>
  </si>
  <si>
    <t>이연철</t>
  </si>
  <si>
    <t>이주현</t>
  </si>
  <si>
    <t>전준규</t>
  </si>
  <si>
    <t>정성희</t>
  </si>
  <si>
    <t>정용호</t>
  </si>
  <si>
    <t>정인호</t>
  </si>
  <si>
    <t>조성민</t>
  </si>
  <si>
    <t>차종범</t>
  </si>
  <si>
    <t>천혁진</t>
  </si>
  <si>
    <t>최도헌</t>
  </si>
  <si>
    <t>최성현</t>
  </si>
  <si>
    <t>최현아</t>
  </si>
  <si>
    <t>홍성웅</t>
  </si>
  <si>
    <t>황유림</t>
  </si>
  <si>
    <t>황윤아</t>
  </si>
  <si>
    <t>황인철</t>
  </si>
  <si>
    <t>안재현</t>
  </si>
  <si>
    <t>안정민</t>
  </si>
  <si>
    <t>엄태홍</t>
  </si>
  <si>
    <t>염보라</t>
  </si>
  <si>
    <t>유재욱</t>
  </si>
  <si>
    <t>이소라</t>
  </si>
  <si>
    <t>이은진</t>
  </si>
  <si>
    <t>이재은</t>
  </si>
  <si>
    <t>이주혜</t>
  </si>
  <si>
    <t>이준민</t>
  </si>
  <si>
    <t>이준석</t>
  </si>
  <si>
    <t>이창우</t>
  </si>
  <si>
    <t>장도영</t>
  </si>
  <si>
    <t>장혜란</t>
  </si>
  <si>
    <t>전영구</t>
  </si>
  <si>
    <t>010-5105-7780</t>
  </si>
  <si>
    <t>010-2533-7375</t>
  </si>
  <si>
    <t>010-7780-3258</t>
  </si>
  <si>
    <t>010-5305-1571</t>
  </si>
  <si>
    <t>010-58585080</t>
  </si>
  <si>
    <t>010-3703-3255</t>
  </si>
  <si>
    <t>010-5853-1313</t>
  </si>
  <si>
    <t>010-8702-8001</t>
  </si>
  <si>
    <t>010-5777-5225</t>
  </si>
  <si>
    <t>010-7857-1230</t>
  </si>
  <si>
    <t>010-5201-7505</t>
  </si>
  <si>
    <t>010-5012-5875</t>
  </si>
  <si>
    <t>010-3303-5155</t>
  </si>
  <si>
    <t>010-2757-3188</t>
  </si>
  <si>
    <t>010-3130-2333</t>
  </si>
  <si>
    <t>010-3182-5312</t>
  </si>
  <si>
    <t>010-2332-5758</t>
  </si>
  <si>
    <t>010-5255-5853</t>
  </si>
  <si>
    <t>010-8812-7317</t>
  </si>
  <si>
    <t>010-7353-8813</t>
  </si>
  <si>
    <t>010-3815-2013</t>
  </si>
  <si>
    <t>010-3321-3071</t>
  </si>
  <si>
    <t>010-5175-8337</t>
  </si>
  <si>
    <t>010-7372-3885</t>
  </si>
  <si>
    <t>010-2705-0373</t>
  </si>
  <si>
    <t>010-7358-8575</t>
  </si>
  <si>
    <t>010-7311-1005</t>
  </si>
  <si>
    <t>010-3237-1117</t>
  </si>
  <si>
    <t>010-8725-7570</t>
  </si>
  <si>
    <t>010-5133-1037</t>
  </si>
  <si>
    <t>010-3513-5253</t>
  </si>
  <si>
    <t>010-5023-5752</t>
  </si>
  <si>
    <t>010-3300-8710</t>
  </si>
  <si>
    <t>010-2350-3351</t>
  </si>
  <si>
    <t>010-7351-3517</t>
  </si>
  <si>
    <t>010-3851-2131</t>
  </si>
  <si>
    <t>010-2302-0155</t>
  </si>
  <si>
    <t>010-3717-8577</t>
  </si>
  <si>
    <t>010-7735-0538</t>
  </si>
  <si>
    <t>연락처</t>
    <phoneticPr fontId="3" type="noConversion"/>
  </si>
  <si>
    <t>여</t>
    <phoneticPr fontId="3" type="noConversion"/>
  </si>
  <si>
    <t>여</t>
    <phoneticPr fontId="3" type="noConversion"/>
  </si>
  <si>
    <t>여</t>
    <phoneticPr fontId="3" type="noConversion"/>
  </si>
  <si>
    <t>기획팀</t>
  </si>
  <si>
    <t>마케팅팀</t>
  </si>
  <si>
    <t>팀장</t>
  </si>
  <si>
    <t>직원 현황</t>
    <phoneticPr fontId="3" type="noConversion"/>
  </si>
  <si>
    <t>기본급</t>
    <phoneticPr fontId="3" type="noConversion"/>
  </si>
  <si>
    <t>상여금</t>
    <phoneticPr fontId="3" type="noConversion"/>
  </si>
  <si>
    <t>공제금</t>
    <phoneticPr fontId="3" type="noConversion"/>
  </si>
  <si>
    <t>인사고가</t>
    <phoneticPr fontId="3" type="noConversion"/>
  </si>
  <si>
    <t>직위</t>
    <phoneticPr fontId="3" type="noConversion"/>
  </si>
  <si>
    <t>과장</t>
    <phoneticPr fontId="3" type="noConversion"/>
  </si>
  <si>
    <t>부장</t>
    <phoneticPr fontId="3" type="noConversion"/>
  </si>
  <si>
    <t>대리</t>
    <phoneticPr fontId="3" type="noConversion"/>
  </si>
  <si>
    <t>팀장</t>
    <phoneticPr fontId="3" type="noConversion"/>
  </si>
  <si>
    <t>승진대상자</t>
    <phoneticPr fontId="3" type="noConversion"/>
  </si>
  <si>
    <t>총합계</t>
  </si>
  <si>
    <t>합계: 기본급</t>
  </si>
  <si>
    <t>합계: 상여금</t>
  </si>
  <si>
    <t>마케팅부 부장 상여금 합계</t>
    <phoneticPr fontId="3" type="noConversion"/>
  </si>
  <si>
    <t>기획팀 요약</t>
  </si>
  <si>
    <t>마케팅팀 요약</t>
  </si>
  <si>
    <t>영업팀 요약</t>
  </si>
  <si>
    <t>총무팀 요약</t>
  </si>
  <si>
    <t>영업팀 과장들의 
급여 평균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</si>
</sst>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5"/>
      <color theme="8" tint="-0.499984740745262"/>
      <name val="맑은 고딕"/>
      <family val="2"/>
      <charset val="129"/>
      <scheme val="minor"/>
    </font>
    <font>
      <b/>
      <sz val="15"/>
      <color theme="8" tint="-0.499984740745262"/>
      <name val="맑은 고딕"/>
      <family val="3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2"/>
      <color theme="0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3" xfId="0" applyBorder="1">
      <alignment vertical="center"/>
    </xf>
    <xf numFmtId="0" fontId="0" fillId="3" borderId="3" xfId="0" applyFill="1" applyBorder="1" applyAlignment="1">
      <alignment horizontal="center" vertical="center" wrapText="1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3" borderId="3" xfId="0" applyFill="1" applyBorder="1">
      <alignment vertical="center"/>
    </xf>
    <xf numFmtId="0" fontId="9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4" fontId="0" fillId="0" borderId="3" xfId="0" applyNumberFormat="1" applyFont="1" applyFill="1" applyBorder="1" applyAlignment="1">
      <alignment horizontal="center" vertical="center"/>
    </xf>
    <xf numFmtId="0" fontId="6" fillId="0" borderId="1" xfId="2" applyFont="1" applyAlignment="1">
      <alignment horizontal="center" vertical="center"/>
    </xf>
    <xf numFmtId="0" fontId="7" fillId="0" borderId="1" xfId="2" applyFont="1" applyAlignment="1">
      <alignment horizontal="center" vertical="center"/>
    </xf>
    <xf numFmtId="0" fontId="8" fillId="0" borderId="2" xfId="3" applyAlignment="1">
      <alignment horizontal="center" vertical="center"/>
    </xf>
    <xf numFmtId="0" fontId="8" fillId="0" borderId="0" xfId="3" applyBorder="1" applyAlignment="1">
      <alignment horizontal="center" vertical="center"/>
    </xf>
  </cellXfs>
  <cellStyles count="4">
    <cellStyle name="쉼표 [0]" xfId="1" builtinId="6"/>
    <cellStyle name="연결된 셀" xfId="3" builtinId="24"/>
    <cellStyle name="제목 1" xfId="2" builtinId="16"/>
    <cellStyle name="표준" xfId="0" builtinId="0"/>
  </cellStyles>
  <dxfs count="12">
    <dxf>
      <font>
        <b/>
        <i val="0"/>
        <color rgb="FF4696C8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m/dd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맑은 고딕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4696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김경희" refreshedDate="42974.776931018518" backgroundQuery="1" createdVersion="6" refreshedVersion="6" minRefreshableVersion="3" recordCount="0" supportSubquery="1" supportAdvancedDrill="1">
  <cacheSource type="external" connectionId="1"/>
  <cacheFields count="4">
    <cacheField name="[표2_3].[근무팀].[근무팀]" caption="근무팀" numFmtId="0" hierarchy="3" level="1">
      <sharedItems count="4">
        <s v="기획팀"/>
        <s v="마케팅팀"/>
        <s v="영업팀"/>
        <s v="총무팀"/>
      </sharedItems>
    </cacheField>
    <cacheField name="[표2_3].[직위].[직위]" caption="직위" numFmtId="0" hierarchy="4" level="1">
      <sharedItems count="4">
        <s v="과장"/>
        <s v="대리"/>
        <s v="팀장"/>
        <s v="부장"/>
      </sharedItems>
    </cacheField>
    <cacheField name="[Measures].[합계: 기본급]" caption="합계: 기본급" numFmtId="0" hierarchy="12" level="32767"/>
    <cacheField name="[Measures].[합계: 상여금]" caption="합계: 상여금" numFmtId="0" hierarchy="13" level="32767"/>
  </cacheFields>
  <cacheHierarchies count="14">
    <cacheHierarchy uniqueName="[표2_3].[순번]" caption="순번" attribute="1" defaultMemberUniqueName="[표2_3].[순번].[All]" allUniqueName="[표2_3].[순번].[All]" dimensionUniqueName="[표2_3]" displayFolder="" count="0" memberValueDatatype="20" unbalanced="0"/>
    <cacheHierarchy uniqueName="[표2_3].[성명]" caption="성명" attribute="1" defaultMemberUniqueName="[표2_3].[성명].[All]" allUniqueName="[표2_3].[성명].[All]" dimensionUniqueName="[표2_3]" displayFolder="" count="0" memberValueDatatype="130" unbalanced="0"/>
    <cacheHierarchy uniqueName="[표2_3].[입사일자]" caption="입사일자" attribute="1" time="1" defaultMemberUniqueName="[표2_3].[입사일자].[All]" allUniqueName="[표2_3].[입사일자].[All]" dimensionUniqueName="[표2_3]" displayFolder="" count="0" memberValueDatatype="7" unbalanced="0"/>
    <cacheHierarchy uniqueName="[표2_3].[근무팀]" caption="근무팀" attribute="1" defaultMemberUniqueName="[표2_3].[근무팀].[All]" allUniqueName="[표2_3].[근무팀].[All]" dimensionUniqueName="[표2_3]" displayFolder="" count="2" memberValueDatatype="130" unbalanced="0">
      <fieldsUsage count="2">
        <fieldUsage x="-1"/>
        <fieldUsage x="0"/>
      </fieldsUsage>
    </cacheHierarchy>
    <cacheHierarchy uniqueName="[표2_3].[직위]" caption="직위" attribute="1" defaultMemberUniqueName="[표2_3].[직위].[All]" allUniqueName="[표2_3].[직위].[All]" dimensionUniqueName="[표2_3]" displayFolder="" count="2" memberValueDatatype="130" unbalanced="0">
      <fieldsUsage count="2">
        <fieldUsage x="-1"/>
        <fieldUsage x="1"/>
      </fieldsUsage>
    </cacheHierarchy>
    <cacheHierarchy uniqueName="[표2_3].[기본급]" caption="기본급" attribute="1" defaultMemberUniqueName="[표2_3].[기본급].[All]" allUniqueName="[표2_3].[기본급].[All]" dimensionUniqueName="[표2_3]" displayFolder="" count="0" memberValueDatatype="20" unbalanced="0"/>
    <cacheHierarchy uniqueName="[표2_3].[상여금]" caption="상여금" attribute="1" defaultMemberUniqueName="[표2_3].[상여금].[All]" allUniqueName="[표2_3].[상여금].[All]" dimensionUniqueName="[표2_3]" displayFolder="" count="0" memberValueDatatype="20" unbalanced="0"/>
    <cacheHierarchy uniqueName="[표2_3].[공제금]" caption="공제금" attribute="1" defaultMemberUniqueName="[표2_3].[공제금].[All]" allUniqueName="[표2_3].[공제금].[All]" dimensionUniqueName="[표2_3]" displayFolder="" count="0" memberValueDatatype="20" unbalanced="0"/>
    <cacheHierarchy uniqueName="[표2_3].[급여 계]" caption="급여 계" attribute="1" defaultMemberUniqueName="[표2_3].[급여 계].[All]" allUniqueName="[표2_3].[급여 계].[All]" dimensionUniqueName="[표2_3]" displayFolder="" count="0" memberValueDatatype="20" unbalanced="0"/>
    <cacheHierarchy uniqueName="[표2_3].[승진 대상자]" caption="승진 대상자" attribute="1" defaultMemberUniqueName="[표2_3].[승진 대상자].[All]" allUniqueName="[표2_3].[승진 대상자].[All]" dimensionUniqueName="[표2_3]" displayFolder="" count="0" memberValueDatatype="130" unbalanced="0"/>
    <cacheHierarchy uniqueName="[Measures].[__XL_Count 표2_3]" caption="__XL_Count 표2_3" measure="1" displayFolder="" measureGroup="표2_3" count="0" hidden="1"/>
    <cacheHierarchy uniqueName="[Measures].[__No measures defined]" caption="__No measures defined" measure="1" displayFolder="" count="0" hidden="1"/>
    <cacheHierarchy uniqueName="[Measures].[합계: 기본급]" caption="합계: 기본급" measure="1" displayFolder="" measureGroup="표2_3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합계: 상여금]" caption="합계: 상여금" measure="1" displayFolder="" measureGroup="표2_3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2">
    <dimension measure="1" name="Measures" uniqueName="[Measures]" caption="Measures"/>
    <dimension name="표2_3" uniqueName="[표2_3]" caption="표2_3"/>
  </dimensions>
  <measureGroups count="1">
    <measureGroup name="표2_3" caption="표2_3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updatedVersion="6" minRefreshableVersion="3" useAutoFormatting="1" subtotalHiddenItems="1" itemPrintTitles="1" createdVersion="6" indent="0" compact="0" compactData="0" multipleFieldFilters="0">
  <location ref="A3:D24" firstHeaderRow="0" firstDataRow="1" firstDataCol="2"/>
  <pivotFields count="4">
    <pivotField axis="axisRow" compact="0" allDrilled="1" outline="0" showAll="0" insertBlankRow="1" dataSourceSort="1" defaultAttributeDrillState="1">
      <items count="5">
        <item x="0"/>
        <item x="1"/>
        <item x="2"/>
        <item x="3"/>
        <item t="default"/>
      </items>
    </pivotField>
    <pivotField axis="axisRow" compact="0" allDrilled="1" outline="0" showAll="0" insertBlankRow="1" dataSourceSort="1" defaultAttributeDrillState="1">
      <items count="5">
        <item x="0"/>
        <item x="1"/>
        <item x="2"/>
        <item x="3"/>
        <item t="default"/>
      </items>
    </pivotField>
    <pivotField dataField="1" compact="0" outline="0" showAll="0"/>
    <pivotField dataField="1" compact="0" outline="0" showAll="0"/>
  </pivotFields>
  <rowFields count="2">
    <field x="0"/>
    <field x="1"/>
  </rowFields>
  <rowItems count="21">
    <i>
      <x/>
      <x/>
    </i>
    <i r="1">
      <x v="1"/>
    </i>
    <i r="1">
      <x v="2"/>
    </i>
    <i t="default">
      <x/>
    </i>
    <i t="blank">
      <x/>
    </i>
    <i>
      <x v="1"/>
      <x/>
    </i>
    <i r="1">
      <x v="3"/>
    </i>
    <i t="default">
      <x v="1"/>
    </i>
    <i t="blank">
      <x v="1"/>
    </i>
    <i>
      <x v="2"/>
      <x/>
    </i>
    <i r="1">
      <x v="3"/>
    </i>
    <i r="1">
      <x v="2"/>
    </i>
    <i t="default">
      <x v="2"/>
    </i>
    <i t="blank">
      <x v="2"/>
    </i>
    <i>
      <x v="3"/>
      <x/>
    </i>
    <i r="1">
      <x v="1"/>
    </i>
    <i r="1">
      <x v="3"/>
    </i>
    <i r="1">
      <x v="2"/>
    </i>
    <i t="default">
      <x v="3"/>
    </i>
    <i t="blank"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: 기본급" fld="2" baseField="0" baseItem="0"/>
    <dataField name="합계: 상여금" fld="3" baseField="0" baseItem="0"/>
  </dataFields>
  <pivotHierarchies count="1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3"/>
    <rowHierarchyUsage hierarchyUsage="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직원관리.xlsx!표2_3">
        <x15:activeTabTopLevelEntity name="[표2_3]"/>
      </x15:pivotTableUISettings>
    </ext>
  </extLst>
</pivotTableDefinition>
</file>

<file path=xl/tables/table1.xml><?xml version="1.0" encoding="utf-8"?>
<table xmlns="http://schemas.openxmlformats.org/spreadsheetml/2006/main" id="2" name="표2_3" displayName="표2_3" ref="A3:I53" totalsRowShown="0" headerRowDxfId="11" dataDxfId="10">
  <autoFilter ref="A3:I53"/>
  <sortState ref="A44:J53">
    <sortCondition ref="A3:A53"/>
  </sortState>
  <tableColumns count="9">
    <tableColumn id="1" name="순번" dataDxfId="9"/>
    <tableColumn id="2" name="성명" dataDxfId="8"/>
    <tableColumn id="3" name="입사일자" dataDxfId="7"/>
    <tableColumn id="4" name="근무팀" dataDxfId="6"/>
    <tableColumn id="7" name="직위" dataDxfId="5"/>
    <tableColumn id="8" name="기본급" dataDxfId="4" dataCellStyle="쉼표 [0]"/>
    <tableColumn id="5" name="상여금" dataDxfId="3" dataCellStyle="쉼표 [0]"/>
    <tableColumn id="9" name="공제금" dataDxfId="2" dataCellStyle="쉼표 [0]"/>
    <tableColumn id="10" name="급여 계" dataDxfId="1" dataCellStyle="쉼표 [0]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opLeftCell="F1" workbookViewId="0">
      <selection activeCell="G10" sqref="G10"/>
    </sheetView>
  </sheetViews>
  <sheetFormatPr defaultRowHeight="16.5" x14ac:dyDescent="0.3"/>
  <cols>
    <col min="2" max="2" width="9" customWidth="1"/>
    <col min="3" max="3" width="12.5" bestFit="1" customWidth="1"/>
    <col min="4" max="4" width="10.625" customWidth="1"/>
    <col min="6" max="6" width="18.125" customWidth="1"/>
    <col min="7" max="7" width="9" customWidth="1"/>
    <col min="8" max="8" width="10.375" customWidth="1"/>
    <col min="9" max="9" width="11.875" bestFit="1" customWidth="1"/>
  </cols>
  <sheetData>
    <row r="1" spans="1:13" ht="24.75" thickBot="1" x14ac:dyDescent="0.35">
      <c r="A1" s="15" t="s">
        <v>111</v>
      </c>
      <c r="B1" s="16"/>
      <c r="C1" s="16"/>
      <c r="D1" s="16"/>
      <c r="E1" s="16"/>
      <c r="F1" s="16"/>
      <c r="G1" s="16"/>
    </row>
    <row r="2" spans="1:13" ht="17.25" thickTop="1" x14ac:dyDescent="0.3"/>
    <row r="3" spans="1:13" ht="17.25" x14ac:dyDescent="0.3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104</v>
      </c>
      <c r="G3" s="12" t="s">
        <v>6</v>
      </c>
      <c r="H3" s="12" t="s">
        <v>115</v>
      </c>
      <c r="I3" s="12" t="s">
        <v>121</v>
      </c>
      <c r="M3" t="s">
        <v>116</v>
      </c>
    </row>
    <row r="4" spans="1:13" x14ac:dyDescent="0.3">
      <c r="A4" s="13">
        <v>1</v>
      </c>
      <c r="B4" s="13" t="s">
        <v>15</v>
      </c>
      <c r="C4" s="14">
        <v>31837</v>
      </c>
      <c r="D4" s="13" t="s">
        <v>8</v>
      </c>
      <c r="E4" s="13" t="s">
        <v>110</v>
      </c>
      <c r="F4" s="13" t="s">
        <v>65</v>
      </c>
      <c r="G4" s="13" t="s">
        <v>9</v>
      </c>
      <c r="H4" s="13">
        <v>2</v>
      </c>
      <c r="I4" s="13" t="b">
        <f>OR(AND(E4="과장",H4=1),AND(E4="부장",H4=1), AND(E4="대리",H4=1),AND(E4="팀장",H4=1))</f>
        <v>0</v>
      </c>
      <c r="M4" t="s">
        <v>117</v>
      </c>
    </row>
    <row r="5" spans="1:13" x14ac:dyDescent="0.3">
      <c r="A5" s="13">
        <v>2</v>
      </c>
      <c r="B5" s="13" t="s">
        <v>16</v>
      </c>
      <c r="C5" s="14">
        <v>31837</v>
      </c>
      <c r="D5" s="13" t="s">
        <v>8</v>
      </c>
      <c r="E5" s="13" t="s">
        <v>110</v>
      </c>
      <c r="F5" s="13" t="s">
        <v>66</v>
      </c>
      <c r="G5" s="13" t="s">
        <v>10</v>
      </c>
      <c r="H5" s="13">
        <v>2</v>
      </c>
      <c r="I5" s="13" t="b">
        <f t="shared" ref="I5:I53" si="0">OR(AND(E5="과장",H5=1),AND(E5="부장",H5=1), AND(E5="대리",H5=1),AND(E5="팀장",H5=1))</f>
        <v>0</v>
      </c>
      <c r="M5" t="s">
        <v>118</v>
      </c>
    </row>
    <row r="6" spans="1:13" x14ac:dyDescent="0.3">
      <c r="A6" s="13">
        <v>3</v>
      </c>
      <c r="B6" s="13" t="s">
        <v>17</v>
      </c>
      <c r="C6" s="14">
        <v>31837</v>
      </c>
      <c r="D6" s="13" t="s">
        <v>8</v>
      </c>
      <c r="E6" s="13" t="s">
        <v>110</v>
      </c>
      <c r="F6" s="13" t="s">
        <v>67</v>
      </c>
      <c r="G6" s="13" t="s">
        <v>9</v>
      </c>
      <c r="H6" s="13">
        <v>2</v>
      </c>
      <c r="I6" s="13" t="b">
        <f t="shared" si="0"/>
        <v>0</v>
      </c>
      <c r="M6" t="s">
        <v>119</v>
      </c>
    </row>
    <row r="7" spans="1:13" x14ac:dyDescent="0.3">
      <c r="A7" s="13">
        <v>4</v>
      </c>
      <c r="B7" s="13" t="s">
        <v>18</v>
      </c>
      <c r="C7" s="14">
        <v>31868</v>
      </c>
      <c r="D7" s="13" t="s">
        <v>11</v>
      </c>
      <c r="E7" s="13" t="s">
        <v>110</v>
      </c>
      <c r="F7" s="13" t="s">
        <v>68</v>
      </c>
      <c r="G7" s="13" t="s">
        <v>10</v>
      </c>
      <c r="H7" s="13">
        <v>2</v>
      </c>
      <c r="I7" s="13" t="b">
        <f t="shared" si="0"/>
        <v>0</v>
      </c>
      <c r="M7" t="s">
        <v>120</v>
      </c>
    </row>
    <row r="8" spans="1:13" x14ac:dyDescent="0.3">
      <c r="A8" s="13">
        <v>5</v>
      </c>
      <c r="B8" s="13" t="s">
        <v>19</v>
      </c>
      <c r="C8" s="14">
        <v>31868</v>
      </c>
      <c r="D8" s="13" t="s">
        <v>11</v>
      </c>
      <c r="E8" s="13" t="s">
        <v>110</v>
      </c>
      <c r="F8" s="13" t="s">
        <v>69</v>
      </c>
      <c r="G8" s="13" t="s">
        <v>10</v>
      </c>
      <c r="H8" s="13">
        <v>2</v>
      </c>
      <c r="I8" s="13" t="b">
        <f t="shared" si="0"/>
        <v>0</v>
      </c>
    </row>
    <row r="9" spans="1:13" x14ac:dyDescent="0.3">
      <c r="A9" s="13">
        <v>6</v>
      </c>
      <c r="B9" s="13" t="s">
        <v>20</v>
      </c>
      <c r="C9" s="14">
        <v>31868</v>
      </c>
      <c r="D9" s="13" t="s">
        <v>11</v>
      </c>
      <c r="E9" s="13" t="s">
        <v>110</v>
      </c>
      <c r="F9" s="13" t="s">
        <v>70</v>
      </c>
      <c r="G9" s="13" t="s">
        <v>9</v>
      </c>
      <c r="H9" s="13">
        <v>2</v>
      </c>
      <c r="I9" s="13" t="b">
        <f t="shared" si="0"/>
        <v>0</v>
      </c>
    </row>
    <row r="10" spans="1:13" x14ac:dyDescent="0.3">
      <c r="A10" s="13">
        <v>7</v>
      </c>
      <c r="B10" s="13" t="s">
        <v>21</v>
      </c>
      <c r="C10" s="14">
        <v>32264</v>
      </c>
      <c r="D10" s="13" t="s">
        <v>109</v>
      </c>
      <c r="E10" s="13" t="s">
        <v>12</v>
      </c>
      <c r="F10" s="13" t="s">
        <v>71</v>
      </c>
      <c r="G10" s="13" t="s">
        <v>9</v>
      </c>
      <c r="H10" s="13">
        <v>2</v>
      </c>
      <c r="I10" s="13" t="b">
        <f t="shared" si="0"/>
        <v>0</v>
      </c>
    </row>
    <row r="11" spans="1:13" x14ac:dyDescent="0.3">
      <c r="A11" s="13">
        <v>8</v>
      </c>
      <c r="B11" s="13" t="s">
        <v>22</v>
      </c>
      <c r="C11" s="14">
        <v>32264</v>
      </c>
      <c r="D11" s="13" t="s">
        <v>109</v>
      </c>
      <c r="E11" s="13" t="s">
        <v>12</v>
      </c>
      <c r="F11" s="13" t="s">
        <v>72</v>
      </c>
      <c r="G11" s="13" t="s">
        <v>9</v>
      </c>
      <c r="H11" s="13">
        <v>2</v>
      </c>
      <c r="I11" s="13" t="b">
        <f t="shared" si="0"/>
        <v>0</v>
      </c>
    </row>
    <row r="12" spans="1:13" x14ac:dyDescent="0.3">
      <c r="A12" s="13">
        <v>9</v>
      </c>
      <c r="B12" s="13" t="s">
        <v>23</v>
      </c>
      <c r="C12" s="14">
        <v>32264</v>
      </c>
      <c r="D12" s="13" t="s">
        <v>8</v>
      </c>
      <c r="E12" s="13" t="s">
        <v>12</v>
      </c>
      <c r="F12" s="13" t="s">
        <v>73</v>
      </c>
      <c r="G12" s="13" t="s">
        <v>9</v>
      </c>
      <c r="H12" s="13">
        <v>2</v>
      </c>
      <c r="I12" s="13" t="b">
        <f t="shared" si="0"/>
        <v>0</v>
      </c>
    </row>
    <row r="13" spans="1:13" x14ac:dyDescent="0.3">
      <c r="A13" s="13">
        <v>10</v>
      </c>
      <c r="B13" s="13" t="s">
        <v>24</v>
      </c>
      <c r="C13" s="14">
        <v>32264</v>
      </c>
      <c r="D13" s="13" t="s">
        <v>8</v>
      </c>
      <c r="E13" s="13" t="s">
        <v>12</v>
      </c>
      <c r="F13" s="13" t="s">
        <v>74</v>
      </c>
      <c r="G13" s="13" t="s">
        <v>9</v>
      </c>
      <c r="H13" s="13">
        <v>3</v>
      </c>
      <c r="I13" s="13" t="b">
        <f t="shared" si="0"/>
        <v>0</v>
      </c>
    </row>
    <row r="14" spans="1:13" x14ac:dyDescent="0.3">
      <c r="A14" s="13">
        <v>11</v>
      </c>
      <c r="B14" s="13" t="s">
        <v>25</v>
      </c>
      <c r="C14" s="14">
        <v>32264</v>
      </c>
      <c r="D14" s="13" t="s">
        <v>8</v>
      </c>
      <c r="E14" s="13" t="s">
        <v>12</v>
      </c>
      <c r="F14" s="13" t="s">
        <v>75</v>
      </c>
      <c r="G14" s="13" t="s">
        <v>105</v>
      </c>
      <c r="H14" s="13">
        <v>3</v>
      </c>
      <c r="I14" s="13" t="b">
        <f t="shared" si="0"/>
        <v>0</v>
      </c>
    </row>
    <row r="15" spans="1:13" x14ac:dyDescent="0.3">
      <c r="A15" s="13">
        <v>12</v>
      </c>
      <c r="B15" s="13" t="s">
        <v>26</v>
      </c>
      <c r="C15" s="14">
        <v>33609</v>
      </c>
      <c r="D15" s="13" t="s">
        <v>11</v>
      </c>
      <c r="E15" s="13" t="s">
        <v>12</v>
      </c>
      <c r="F15" s="13" t="s">
        <v>76</v>
      </c>
      <c r="G15" s="13" t="s">
        <v>106</v>
      </c>
      <c r="H15" s="13">
        <v>1</v>
      </c>
      <c r="I15" s="13" t="b">
        <f t="shared" si="0"/>
        <v>1</v>
      </c>
    </row>
    <row r="16" spans="1:13" x14ac:dyDescent="0.3">
      <c r="A16" s="13">
        <v>13</v>
      </c>
      <c r="B16" s="13" t="s">
        <v>27</v>
      </c>
      <c r="C16" s="14">
        <v>33609</v>
      </c>
      <c r="D16" s="13" t="s">
        <v>11</v>
      </c>
      <c r="E16" s="13" t="s">
        <v>12</v>
      </c>
      <c r="F16" s="13" t="s">
        <v>77</v>
      </c>
      <c r="G16" s="13" t="s">
        <v>106</v>
      </c>
      <c r="H16" s="13">
        <v>1</v>
      </c>
      <c r="I16" s="13" t="b">
        <f t="shared" si="0"/>
        <v>1</v>
      </c>
    </row>
    <row r="17" spans="1:9" x14ac:dyDescent="0.3">
      <c r="A17" s="13">
        <v>14</v>
      </c>
      <c r="B17" s="13" t="s">
        <v>28</v>
      </c>
      <c r="C17" s="14">
        <v>33609</v>
      </c>
      <c r="D17" s="13" t="s">
        <v>11</v>
      </c>
      <c r="E17" s="13" t="s">
        <v>12</v>
      </c>
      <c r="F17" s="13" t="s">
        <v>78</v>
      </c>
      <c r="G17" s="13" t="s">
        <v>9</v>
      </c>
      <c r="H17" s="13">
        <v>1</v>
      </c>
      <c r="I17" s="13" t="b">
        <f t="shared" si="0"/>
        <v>1</v>
      </c>
    </row>
    <row r="18" spans="1:9" x14ac:dyDescent="0.3">
      <c r="A18" s="13">
        <v>15</v>
      </c>
      <c r="B18" s="13" t="s">
        <v>29</v>
      </c>
      <c r="C18" s="14">
        <v>33635</v>
      </c>
      <c r="D18" s="13" t="s">
        <v>109</v>
      </c>
      <c r="E18" s="13" t="s">
        <v>13</v>
      </c>
      <c r="F18" s="13" t="s">
        <v>79</v>
      </c>
      <c r="G18" s="13" t="s">
        <v>106</v>
      </c>
      <c r="H18" s="13">
        <v>1</v>
      </c>
      <c r="I18" s="13" t="b">
        <f t="shared" si="0"/>
        <v>1</v>
      </c>
    </row>
    <row r="19" spans="1:9" x14ac:dyDescent="0.3">
      <c r="A19" s="13">
        <v>16</v>
      </c>
      <c r="B19" s="13" t="s">
        <v>30</v>
      </c>
      <c r="C19" s="14">
        <v>33635</v>
      </c>
      <c r="D19" s="13" t="s">
        <v>109</v>
      </c>
      <c r="E19" s="13" t="s">
        <v>13</v>
      </c>
      <c r="F19" s="13" t="s">
        <v>80</v>
      </c>
      <c r="G19" s="13" t="s">
        <v>106</v>
      </c>
      <c r="H19" s="13">
        <v>1</v>
      </c>
      <c r="I19" s="13" t="b">
        <f t="shared" si="0"/>
        <v>1</v>
      </c>
    </row>
    <row r="20" spans="1:9" x14ac:dyDescent="0.3">
      <c r="A20" s="13">
        <v>17</v>
      </c>
      <c r="B20" s="13" t="s">
        <v>31</v>
      </c>
      <c r="C20" s="14">
        <v>33989</v>
      </c>
      <c r="D20" s="13" t="s">
        <v>108</v>
      </c>
      <c r="E20" s="13" t="s">
        <v>110</v>
      </c>
      <c r="F20" s="13" t="s">
        <v>81</v>
      </c>
      <c r="G20" s="13" t="s">
        <v>9</v>
      </c>
      <c r="H20" s="13">
        <v>3</v>
      </c>
      <c r="I20" s="13" t="b">
        <f t="shared" si="0"/>
        <v>0</v>
      </c>
    </row>
    <row r="21" spans="1:9" x14ac:dyDescent="0.3">
      <c r="A21" s="13">
        <v>18</v>
      </c>
      <c r="B21" s="13" t="s">
        <v>32</v>
      </c>
      <c r="C21" s="14">
        <v>33989</v>
      </c>
      <c r="D21" s="13" t="s">
        <v>108</v>
      </c>
      <c r="E21" s="13" t="s">
        <v>110</v>
      </c>
      <c r="F21" s="13" t="s">
        <v>82</v>
      </c>
      <c r="G21" s="13" t="s">
        <v>9</v>
      </c>
      <c r="H21" s="13">
        <v>3</v>
      </c>
      <c r="I21" s="13" t="b">
        <f t="shared" si="0"/>
        <v>0</v>
      </c>
    </row>
    <row r="22" spans="1:9" x14ac:dyDescent="0.3">
      <c r="A22" s="13">
        <v>19</v>
      </c>
      <c r="B22" s="13" t="s">
        <v>33</v>
      </c>
      <c r="C22" s="14">
        <v>34394</v>
      </c>
      <c r="D22" s="13" t="s">
        <v>11</v>
      </c>
      <c r="E22" s="13" t="s">
        <v>13</v>
      </c>
      <c r="F22" s="13" t="s">
        <v>83</v>
      </c>
      <c r="G22" s="13" t="s">
        <v>106</v>
      </c>
      <c r="H22" s="13">
        <v>2</v>
      </c>
      <c r="I22" s="13" t="b">
        <f t="shared" si="0"/>
        <v>0</v>
      </c>
    </row>
    <row r="23" spans="1:9" x14ac:dyDescent="0.3">
      <c r="A23" s="13">
        <v>20</v>
      </c>
      <c r="B23" s="13" t="s">
        <v>34</v>
      </c>
      <c r="C23" s="14">
        <v>34394</v>
      </c>
      <c r="D23" s="13" t="s">
        <v>11</v>
      </c>
      <c r="E23" s="13" t="s">
        <v>13</v>
      </c>
      <c r="F23" s="13" t="s">
        <v>84</v>
      </c>
      <c r="G23" s="13" t="s">
        <v>9</v>
      </c>
      <c r="H23" s="13">
        <v>2</v>
      </c>
      <c r="I23" s="13" t="b">
        <f t="shared" si="0"/>
        <v>0</v>
      </c>
    </row>
    <row r="24" spans="1:9" x14ac:dyDescent="0.3">
      <c r="A24" s="13">
        <v>21</v>
      </c>
      <c r="B24" s="13" t="s">
        <v>35</v>
      </c>
      <c r="C24" s="14">
        <v>34394</v>
      </c>
      <c r="D24" s="13" t="s">
        <v>11</v>
      </c>
      <c r="E24" s="13" t="s">
        <v>13</v>
      </c>
      <c r="F24" s="13" t="s">
        <v>85</v>
      </c>
      <c r="G24" s="13" t="s">
        <v>105</v>
      </c>
      <c r="H24" s="13">
        <v>1</v>
      </c>
      <c r="I24" s="13" t="b">
        <f t="shared" si="0"/>
        <v>1</v>
      </c>
    </row>
    <row r="25" spans="1:9" x14ac:dyDescent="0.3">
      <c r="A25" s="13">
        <v>22</v>
      </c>
      <c r="B25" s="13" t="s">
        <v>36</v>
      </c>
      <c r="C25" s="14">
        <v>34394</v>
      </c>
      <c r="D25" s="13" t="s">
        <v>108</v>
      </c>
      <c r="E25" s="13" t="s">
        <v>13</v>
      </c>
      <c r="F25" s="13" t="s">
        <v>86</v>
      </c>
      <c r="G25" s="13" t="s">
        <v>9</v>
      </c>
      <c r="H25" s="13">
        <v>3</v>
      </c>
      <c r="I25" s="13" t="b">
        <f t="shared" si="0"/>
        <v>0</v>
      </c>
    </row>
    <row r="26" spans="1:9" x14ac:dyDescent="0.3">
      <c r="A26" s="13">
        <v>23</v>
      </c>
      <c r="B26" s="13" t="s">
        <v>37</v>
      </c>
      <c r="C26" s="14">
        <v>34394</v>
      </c>
      <c r="D26" s="13" t="s">
        <v>11</v>
      </c>
      <c r="E26" s="13" t="s">
        <v>13</v>
      </c>
      <c r="F26" s="13" t="s">
        <v>87</v>
      </c>
      <c r="G26" s="13" t="s">
        <v>106</v>
      </c>
      <c r="H26" s="13">
        <v>1</v>
      </c>
      <c r="I26" s="13" t="b">
        <f t="shared" si="0"/>
        <v>1</v>
      </c>
    </row>
    <row r="27" spans="1:9" x14ac:dyDescent="0.3">
      <c r="A27" s="13">
        <v>24</v>
      </c>
      <c r="B27" s="13" t="s">
        <v>38</v>
      </c>
      <c r="C27" s="14">
        <v>34394</v>
      </c>
      <c r="D27" s="13" t="s">
        <v>11</v>
      </c>
      <c r="E27" s="13" t="s">
        <v>13</v>
      </c>
      <c r="F27" s="13" t="s">
        <v>88</v>
      </c>
      <c r="G27" s="13" t="s">
        <v>9</v>
      </c>
      <c r="H27" s="13">
        <v>1</v>
      </c>
      <c r="I27" s="13" t="b">
        <f t="shared" si="0"/>
        <v>1</v>
      </c>
    </row>
    <row r="28" spans="1:9" x14ac:dyDescent="0.3">
      <c r="A28" s="13">
        <v>25</v>
      </c>
      <c r="B28" s="13" t="s">
        <v>39</v>
      </c>
      <c r="C28" s="14">
        <v>34394</v>
      </c>
      <c r="D28" s="13" t="s">
        <v>11</v>
      </c>
      <c r="E28" s="13" t="s">
        <v>13</v>
      </c>
      <c r="F28" s="13" t="s">
        <v>89</v>
      </c>
      <c r="G28" s="13" t="s">
        <v>9</v>
      </c>
      <c r="H28" s="13">
        <v>2</v>
      </c>
      <c r="I28" s="13" t="b">
        <f t="shared" si="0"/>
        <v>0</v>
      </c>
    </row>
    <row r="29" spans="1:9" x14ac:dyDescent="0.3">
      <c r="A29" s="13">
        <v>26</v>
      </c>
      <c r="B29" s="13" t="s">
        <v>40</v>
      </c>
      <c r="C29" s="14">
        <v>34394</v>
      </c>
      <c r="D29" s="13" t="s">
        <v>108</v>
      </c>
      <c r="E29" s="13" t="s">
        <v>13</v>
      </c>
      <c r="F29" s="13" t="s">
        <v>90</v>
      </c>
      <c r="G29" s="13" t="s">
        <v>9</v>
      </c>
      <c r="H29" s="13">
        <v>2</v>
      </c>
      <c r="I29" s="13" t="b">
        <f t="shared" si="0"/>
        <v>0</v>
      </c>
    </row>
    <row r="30" spans="1:9" x14ac:dyDescent="0.3">
      <c r="A30" s="13">
        <v>27</v>
      </c>
      <c r="B30" s="13" t="s">
        <v>41</v>
      </c>
      <c r="C30" s="14">
        <v>34394</v>
      </c>
      <c r="D30" s="13" t="s">
        <v>11</v>
      </c>
      <c r="E30" s="13" t="s">
        <v>13</v>
      </c>
      <c r="F30" s="13" t="s">
        <v>91</v>
      </c>
      <c r="G30" s="13" t="s">
        <v>9</v>
      </c>
      <c r="H30" s="13">
        <v>3</v>
      </c>
      <c r="I30" s="13" t="b">
        <f t="shared" si="0"/>
        <v>0</v>
      </c>
    </row>
    <row r="31" spans="1:9" x14ac:dyDescent="0.3">
      <c r="A31" s="13">
        <v>28</v>
      </c>
      <c r="B31" s="13" t="s">
        <v>42</v>
      </c>
      <c r="C31" s="14">
        <v>34486</v>
      </c>
      <c r="D31" s="13" t="s">
        <v>8</v>
      </c>
      <c r="E31" s="13" t="s">
        <v>13</v>
      </c>
      <c r="F31" s="13" t="s">
        <v>92</v>
      </c>
      <c r="G31" s="13" t="s">
        <v>9</v>
      </c>
      <c r="H31" s="13">
        <v>3</v>
      </c>
      <c r="I31" s="13" t="b">
        <f t="shared" si="0"/>
        <v>0</v>
      </c>
    </row>
    <row r="32" spans="1:9" x14ac:dyDescent="0.3">
      <c r="A32" s="13">
        <v>29</v>
      </c>
      <c r="B32" s="13" t="s">
        <v>43</v>
      </c>
      <c r="C32" s="14">
        <v>34486</v>
      </c>
      <c r="D32" s="13" t="s">
        <v>8</v>
      </c>
      <c r="E32" s="13" t="s">
        <v>13</v>
      </c>
      <c r="F32" s="13" t="s">
        <v>93</v>
      </c>
      <c r="G32" s="13" t="s">
        <v>9</v>
      </c>
      <c r="H32" s="13">
        <v>1</v>
      </c>
      <c r="I32" s="13" t="b">
        <f t="shared" si="0"/>
        <v>1</v>
      </c>
    </row>
    <row r="33" spans="1:9" x14ac:dyDescent="0.3">
      <c r="A33" s="13">
        <v>30</v>
      </c>
      <c r="B33" s="13" t="s">
        <v>44</v>
      </c>
      <c r="C33" s="14">
        <v>34731</v>
      </c>
      <c r="D33" s="13" t="s">
        <v>8</v>
      </c>
      <c r="E33" s="13" t="s">
        <v>14</v>
      </c>
      <c r="F33" s="13" t="s">
        <v>94</v>
      </c>
      <c r="G33" s="13" t="s">
        <v>9</v>
      </c>
      <c r="H33" s="13">
        <v>2</v>
      </c>
      <c r="I33" s="13" t="b">
        <f t="shared" si="0"/>
        <v>0</v>
      </c>
    </row>
    <row r="34" spans="1:9" x14ac:dyDescent="0.3">
      <c r="A34" s="13">
        <v>31</v>
      </c>
      <c r="B34" s="13" t="s">
        <v>45</v>
      </c>
      <c r="C34" s="14">
        <v>34731</v>
      </c>
      <c r="D34" s="13" t="s">
        <v>8</v>
      </c>
      <c r="E34" s="13" t="s">
        <v>14</v>
      </c>
      <c r="F34" s="13" t="s">
        <v>95</v>
      </c>
      <c r="G34" s="13" t="s">
        <v>106</v>
      </c>
      <c r="H34" s="13">
        <v>2</v>
      </c>
      <c r="I34" s="13" t="b">
        <f t="shared" si="0"/>
        <v>0</v>
      </c>
    </row>
    <row r="35" spans="1:9" x14ac:dyDescent="0.3">
      <c r="A35" s="13">
        <v>32</v>
      </c>
      <c r="B35" s="13" t="s">
        <v>46</v>
      </c>
      <c r="C35" s="14">
        <v>34731</v>
      </c>
      <c r="D35" s="13" t="s">
        <v>8</v>
      </c>
      <c r="E35" s="13" t="s">
        <v>14</v>
      </c>
      <c r="F35" s="13" t="s">
        <v>96</v>
      </c>
      <c r="G35" s="13" t="s">
        <v>9</v>
      </c>
      <c r="H35" s="13">
        <v>3</v>
      </c>
      <c r="I35" s="13" t="b">
        <f t="shared" si="0"/>
        <v>0</v>
      </c>
    </row>
    <row r="36" spans="1:9" x14ac:dyDescent="0.3">
      <c r="A36" s="13">
        <v>33</v>
      </c>
      <c r="B36" s="13" t="s">
        <v>47</v>
      </c>
      <c r="C36" s="14">
        <v>34759</v>
      </c>
      <c r="D36" s="13" t="s">
        <v>8</v>
      </c>
      <c r="E36" s="13" t="s">
        <v>13</v>
      </c>
      <c r="F36" s="13" t="s">
        <v>97</v>
      </c>
      <c r="G36" s="13" t="s">
        <v>106</v>
      </c>
      <c r="H36" s="13">
        <v>2</v>
      </c>
      <c r="I36" s="13" t="b">
        <f t="shared" si="0"/>
        <v>0</v>
      </c>
    </row>
    <row r="37" spans="1:9" x14ac:dyDescent="0.3">
      <c r="A37" s="13">
        <v>34</v>
      </c>
      <c r="B37" s="13" t="s">
        <v>48</v>
      </c>
      <c r="C37" s="14">
        <v>34759</v>
      </c>
      <c r="D37" s="13" t="s">
        <v>8</v>
      </c>
      <c r="E37" s="13" t="s">
        <v>13</v>
      </c>
      <c r="F37" s="13" t="s">
        <v>98</v>
      </c>
      <c r="G37" s="13" t="s">
        <v>106</v>
      </c>
      <c r="H37" s="13">
        <v>3</v>
      </c>
      <c r="I37" s="13" t="b">
        <f t="shared" si="0"/>
        <v>0</v>
      </c>
    </row>
    <row r="38" spans="1:9" x14ac:dyDescent="0.3">
      <c r="A38" s="13">
        <v>35</v>
      </c>
      <c r="B38" s="13" t="s">
        <v>49</v>
      </c>
      <c r="C38" s="14">
        <v>34790</v>
      </c>
      <c r="D38" s="13" t="s">
        <v>11</v>
      </c>
      <c r="E38" s="13" t="s">
        <v>13</v>
      </c>
      <c r="F38" s="13" t="s">
        <v>99</v>
      </c>
      <c r="G38" s="13" t="s">
        <v>9</v>
      </c>
      <c r="H38" s="13">
        <v>1</v>
      </c>
      <c r="I38" s="13" t="b">
        <f t="shared" si="0"/>
        <v>1</v>
      </c>
    </row>
    <row r="39" spans="1:9" x14ac:dyDescent="0.3">
      <c r="A39" s="13">
        <v>36</v>
      </c>
      <c r="B39" s="13" t="s">
        <v>50</v>
      </c>
      <c r="C39" s="14">
        <v>34790</v>
      </c>
      <c r="D39" s="13" t="s">
        <v>8</v>
      </c>
      <c r="E39" s="13" t="s">
        <v>13</v>
      </c>
      <c r="F39" s="13" t="s">
        <v>100</v>
      </c>
      <c r="G39" s="13" t="s">
        <v>9</v>
      </c>
      <c r="H39" s="13">
        <v>1</v>
      </c>
      <c r="I39" s="13" t="b">
        <f t="shared" si="0"/>
        <v>1</v>
      </c>
    </row>
    <row r="40" spans="1:9" x14ac:dyDescent="0.3">
      <c r="A40" s="13">
        <v>37</v>
      </c>
      <c r="B40" s="13" t="s">
        <v>51</v>
      </c>
      <c r="C40" s="14">
        <v>34790</v>
      </c>
      <c r="D40" s="13" t="s">
        <v>8</v>
      </c>
      <c r="E40" s="13" t="s">
        <v>13</v>
      </c>
      <c r="F40" s="13" t="s">
        <v>101</v>
      </c>
      <c r="G40" s="13" t="s">
        <v>107</v>
      </c>
      <c r="H40" s="13">
        <v>1</v>
      </c>
      <c r="I40" s="13" t="b">
        <f t="shared" si="0"/>
        <v>1</v>
      </c>
    </row>
    <row r="41" spans="1:9" x14ac:dyDescent="0.3">
      <c r="A41" s="13">
        <v>38</v>
      </c>
      <c r="B41" s="13" t="s">
        <v>52</v>
      </c>
      <c r="C41" s="14">
        <v>34790</v>
      </c>
      <c r="D41" s="13" t="s">
        <v>11</v>
      </c>
      <c r="E41" s="13" t="s">
        <v>13</v>
      </c>
      <c r="F41" s="13" t="s">
        <v>102</v>
      </c>
      <c r="G41" s="13" t="s">
        <v>9</v>
      </c>
      <c r="H41" s="13">
        <v>1</v>
      </c>
      <c r="I41" s="13" t="b">
        <f t="shared" si="0"/>
        <v>1</v>
      </c>
    </row>
    <row r="42" spans="1:9" x14ac:dyDescent="0.3">
      <c r="A42" s="13">
        <v>39</v>
      </c>
      <c r="B42" s="13" t="s">
        <v>53</v>
      </c>
      <c r="C42" s="14">
        <v>34790</v>
      </c>
      <c r="D42" s="13" t="s">
        <v>8</v>
      </c>
      <c r="E42" s="13" t="s">
        <v>13</v>
      </c>
      <c r="F42" s="13" t="s">
        <v>103</v>
      </c>
      <c r="G42" s="13" t="s">
        <v>106</v>
      </c>
      <c r="H42" s="13">
        <v>3</v>
      </c>
      <c r="I42" s="13" t="b">
        <f t="shared" si="0"/>
        <v>0</v>
      </c>
    </row>
    <row r="43" spans="1:9" x14ac:dyDescent="0.3">
      <c r="A43" s="13">
        <v>40</v>
      </c>
      <c r="B43" s="13" t="s">
        <v>54</v>
      </c>
      <c r="C43" s="14">
        <v>34790</v>
      </c>
      <c r="D43" s="13" t="s">
        <v>8</v>
      </c>
      <c r="E43" s="13" t="s">
        <v>13</v>
      </c>
      <c r="F43" s="13" t="s">
        <v>86</v>
      </c>
      <c r="G43" s="13" t="s">
        <v>9</v>
      </c>
      <c r="H43" s="13">
        <v>3</v>
      </c>
      <c r="I43" s="13" t="b">
        <f t="shared" si="0"/>
        <v>0</v>
      </c>
    </row>
    <row r="44" spans="1:9" x14ac:dyDescent="0.3">
      <c r="A44" s="13">
        <v>41</v>
      </c>
      <c r="B44" s="13" t="s">
        <v>55</v>
      </c>
      <c r="C44" s="14">
        <v>34790</v>
      </c>
      <c r="D44" s="13" t="s">
        <v>11</v>
      </c>
      <c r="E44" s="13" t="s">
        <v>13</v>
      </c>
      <c r="F44" s="13" t="s">
        <v>87</v>
      </c>
      <c r="G44" s="13" t="s">
        <v>105</v>
      </c>
      <c r="H44" s="13">
        <v>3</v>
      </c>
      <c r="I44" s="13" t="b">
        <f t="shared" si="0"/>
        <v>0</v>
      </c>
    </row>
    <row r="45" spans="1:9" x14ac:dyDescent="0.3">
      <c r="A45" s="13">
        <v>42</v>
      </c>
      <c r="B45" s="13" t="s">
        <v>56</v>
      </c>
      <c r="C45" s="14">
        <v>34790</v>
      </c>
      <c r="D45" s="13" t="s">
        <v>8</v>
      </c>
      <c r="E45" s="13" t="s">
        <v>13</v>
      </c>
      <c r="F45" s="13" t="s">
        <v>88</v>
      </c>
      <c r="G45" s="13" t="s">
        <v>106</v>
      </c>
      <c r="H45" s="13">
        <v>3</v>
      </c>
      <c r="I45" s="13" t="b">
        <f t="shared" si="0"/>
        <v>0</v>
      </c>
    </row>
    <row r="46" spans="1:9" x14ac:dyDescent="0.3">
      <c r="A46" s="13">
        <v>43</v>
      </c>
      <c r="B46" s="13" t="s">
        <v>57</v>
      </c>
      <c r="C46" s="14">
        <v>35125</v>
      </c>
      <c r="D46" s="13" t="s">
        <v>108</v>
      </c>
      <c r="E46" s="13" t="s">
        <v>13</v>
      </c>
      <c r="F46" s="13" t="s">
        <v>89</v>
      </c>
      <c r="G46" s="13" t="s">
        <v>105</v>
      </c>
      <c r="H46" s="13">
        <v>3</v>
      </c>
      <c r="I46" s="13" t="b">
        <f t="shared" si="0"/>
        <v>0</v>
      </c>
    </row>
    <row r="47" spans="1:9" x14ac:dyDescent="0.3">
      <c r="A47" s="13">
        <v>44</v>
      </c>
      <c r="B47" s="13" t="s">
        <v>58</v>
      </c>
      <c r="C47" s="14">
        <v>35125</v>
      </c>
      <c r="D47" s="13" t="s">
        <v>108</v>
      </c>
      <c r="E47" s="13" t="s">
        <v>13</v>
      </c>
      <c r="F47" s="13" t="s">
        <v>74</v>
      </c>
      <c r="G47" s="13" t="s">
        <v>105</v>
      </c>
      <c r="H47" s="13">
        <v>2</v>
      </c>
      <c r="I47" s="13" t="b">
        <f t="shared" si="0"/>
        <v>0</v>
      </c>
    </row>
    <row r="48" spans="1:9" x14ac:dyDescent="0.3">
      <c r="A48" s="13">
        <v>45</v>
      </c>
      <c r="B48" s="13" t="s">
        <v>59</v>
      </c>
      <c r="C48" s="14">
        <v>35125</v>
      </c>
      <c r="D48" s="13" t="s">
        <v>108</v>
      </c>
      <c r="E48" s="13" t="s">
        <v>14</v>
      </c>
      <c r="F48" s="13" t="s">
        <v>75</v>
      </c>
      <c r="G48" s="13" t="s">
        <v>9</v>
      </c>
      <c r="H48" s="13">
        <v>3</v>
      </c>
      <c r="I48" s="13" t="b">
        <f t="shared" si="0"/>
        <v>0</v>
      </c>
    </row>
    <row r="49" spans="1:9" x14ac:dyDescent="0.3">
      <c r="A49" s="13">
        <v>46</v>
      </c>
      <c r="B49" s="13" t="s">
        <v>60</v>
      </c>
      <c r="C49" s="14">
        <v>35125</v>
      </c>
      <c r="D49" s="13" t="s">
        <v>108</v>
      </c>
      <c r="E49" s="13" t="s">
        <v>14</v>
      </c>
      <c r="F49" s="13" t="s">
        <v>76</v>
      </c>
      <c r="G49" s="13" t="s">
        <v>9</v>
      </c>
      <c r="H49" s="13">
        <v>2</v>
      </c>
      <c r="I49" s="13" t="b">
        <f t="shared" si="0"/>
        <v>0</v>
      </c>
    </row>
    <row r="50" spans="1:9" x14ac:dyDescent="0.3">
      <c r="A50" s="13">
        <v>47</v>
      </c>
      <c r="B50" s="13" t="s">
        <v>61</v>
      </c>
      <c r="C50" s="14">
        <v>35217</v>
      </c>
      <c r="D50" s="13" t="s">
        <v>108</v>
      </c>
      <c r="E50" s="13" t="s">
        <v>110</v>
      </c>
      <c r="F50" s="13" t="s">
        <v>77</v>
      </c>
      <c r="G50" s="13" t="s">
        <v>9</v>
      </c>
      <c r="H50" s="13">
        <v>1</v>
      </c>
      <c r="I50" s="13" t="b">
        <f t="shared" si="0"/>
        <v>1</v>
      </c>
    </row>
    <row r="51" spans="1:9" x14ac:dyDescent="0.3">
      <c r="A51" s="13">
        <v>48</v>
      </c>
      <c r="B51" s="13" t="s">
        <v>62</v>
      </c>
      <c r="C51" s="14">
        <v>35217</v>
      </c>
      <c r="D51" s="13" t="s">
        <v>108</v>
      </c>
      <c r="E51" s="13" t="s">
        <v>110</v>
      </c>
      <c r="F51" s="13" t="s">
        <v>78</v>
      </c>
      <c r="G51" s="13" t="s">
        <v>9</v>
      </c>
      <c r="H51" s="13">
        <v>1</v>
      </c>
      <c r="I51" s="13" t="b">
        <f t="shared" si="0"/>
        <v>1</v>
      </c>
    </row>
    <row r="52" spans="1:9" x14ac:dyDescent="0.3">
      <c r="A52" s="13">
        <v>49</v>
      </c>
      <c r="B52" s="13" t="s">
        <v>63</v>
      </c>
      <c r="C52" s="14">
        <v>35431</v>
      </c>
      <c r="D52" s="13" t="s">
        <v>108</v>
      </c>
      <c r="E52" s="13" t="s">
        <v>14</v>
      </c>
      <c r="F52" s="13" t="s">
        <v>79</v>
      </c>
      <c r="G52" s="13" t="s">
        <v>106</v>
      </c>
      <c r="H52" s="13">
        <v>1</v>
      </c>
      <c r="I52" s="13" t="b">
        <f t="shared" si="0"/>
        <v>1</v>
      </c>
    </row>
    <row r="53" spans="1:9" x14ac:dyDescent="0.3">
      <c r="A53" s="13">
        <v>50</v>
      </c>
      <c r="B53" s="13" t="s">
        <v>64</v>
      </c>
      <c r="C53" s="14">
        <v>35431</v>
      </c>
      <c r="D53" s="13" t="s">
        <v>108</v>
      </c>
      <c r="E53" s="13" t="s">
        <v>14</v>
      </c>
      <c r="F53" s="13" t="s">
        <v>80</v>
      </c>
      <c r="G53" s="13" t="s">
        <v>9</v>
      </c>
      <c r="H53" s="13">
        <v>1</v>
      </c>
      <c r="I53" s="13" t="b">
        <f t="shared" si="0"/>
        <v>1</v>
      </c>
    </row>
  </sheetData>
  <mergeCells count="1">
    <mergeCell ref="A1:G1"/>
  </mergeCells>
  <phoneticPr fontId="3" type="noConversion"/>
  <conditionalFormatting sqref="A4:I53">
    <cfRule type="expression" dxfId="0" priority="1">
      <formula>$H4&gt;AVERAGE($H$4:$H$53)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4"/>
  <sheetViews>
    <sheetView workbookViewId="0">
      <selection activeCell="E9" sqref="E9"/>
    </sheetView>
  </sheetViews>
  <sheetFormatPr defaultRowHeight="16.5" x14ac:dyDescent="0.3"/>
  <cols>
    <col min="1" max="1" width="11.875" bestFit="1" customWidth="1"/>
    <col min="2" max="2" width="7.5" bestFit="1" customWidth="1"/>
    <col min="3" max="4" width="12.5" bestFit="1" customWidth="1"/>
    <col min="5" max="5" width="25.5" bestFit="1" customWidth="1"/>
  </cols>
  <sheetData>
    <row r="3" spans="1:5" x14ac:dyDescent="0.3">
      <c r="A3" s="8" t="s">
        <v>4</v>
      </c>
      <c r="B3" s="8" t="s">
        <v>5</v>
      </c>
      <c r="C3" t="s">
        <v>123</v>
      </c>
      <c r="D3" t="s">
        <v>124</v>
      </c>
      <c r="E3" s="10" t="s">
        <v>125</v>
      </c>
    </row>
    <row r="4" spans="1:5" x14ac:dyDescent="0.3">
      <c r="A4" t="s">
        <v>108</v>
      </c>
      <c r="B4" t="s">
        <v>13</v>
      </c>
      <c r="C4" s="9">
        <v>6835860</v>
      </c>
      <c r="D4" s="9">
        <v>700000</v>
      </c>
      <c r="E4" s="10">
        <f>GETPIVOTDATA("[Measures].[합계: 상여금]",$A$3,"[표2_3].[근무팀]","[표2_3].[근무팀].&amp;[마케팅팀]","[표2_3].[직위]","[표2_3].[직위].&amp;[부장]")</f>
        <v>740000</v>
      </c>
    </row>
    <row r="5" spans="1:5" x14ac:dyDescent="0.3">
      <c r="B5" t="s">
        <v>14</v>
      </c>
      <c r="C5" s="9">
        <v>3635220</v>
      </c>
      <c r="D5" s="9">
        <v>520000</v>
      </c>
    </row>
    <row r="6" spans="1:5" x14ac:dyDescent="0.3">
      <c r="B6" t="s">
        <v>110</v>
      </c>
      <c r="C6" s="9">
        <v>9118890</v>
      </c>
      <c r="D6" s="9">
        <v>960000</v>
      </c>
    </row>
    <row r="7" spans="1:5" x14ac:dyDescent="0.3">
      <c r="A7" t="s">
        <v>126</v>
      </c>
      <c r="C7" s="9">
        <v>19589970</v>
      </c>
      <c r="D7" s="9">
        <v>2180000</v>
      </c>
    </row>
    <row r="8" spans="1:5" x14ac:dyDescent="0.3">
      <c r="C8" s="9"/>
      <c r="D8" s="9"/>
    </row>
    <row r="9" spans="1:5" x14ac:dyDescent="0.3">
      <c r="A9" t="s">
        <v>109</v>
      </c>
      <c r="B9" t="s">
        <v>13</v>
      </c>
      <c r="C9" s="9">
        <v>3747200</v>
      </c>
      <c r="D9" s="9">
        <v>400000</v>
      </c>
    </row>
    <row r="10" spans="1:5" x14ac:dyDescent="0.3">
      <c r="B10" t="s">
        <v>12</v>
      </c>
      <c r="C10" s="9">
        <v>6308000</v>
      </c>
      <c r="D10" s="9">
        <v>740000</v>
      </c>
    </row>
    <row r="11" spans="1:5" x14ac:dyDescent="0.3">
      <c r="A11" t="s">
        <v>127</v>
      </c>
      <c r="C11" s="9">
        <v>10055200</v>
      </c>
      <c r="D11" s="9">
        <v>1140000</v>
      </c>
    </row>
    <row r="12" spans="1:5" x14ac:dyDescent="0.3">
      <c r="C12" s="9"/>
      <c r="D12" s="9"/>
    </row>
    <row r="13" spans="1:5" x14ac:dyDescent="0.3">
      <c r="A13" t="s">
        <v>11</v>
      </c>
      <c r="B13" t="s">
        <v>13</v>
      </c>
      <c r="C13" s="9">
        <v>17557820</v>
      </c>
      <c r="D13" s="9">
        <v>1910000</v>
      </c>
    </row>
    <row r="14" spans="1:5" x14ac:dyDescent="0.3">
      <c r="B14" t="s">
        <v>12</v>
      </c>
      <c r="C14" s="9">
        <v>9462000</v>
      </c>
      <c r="D14" s="9">
        <v>1200000</v>
      </c>
    </row>
    <row r="15" spans="1:5" x14ac:dyDescent="0.3">
      <c r="B15" t="s">
        <v>110</v>
      </c>
      <c r="C15" s="9">
        <v>5925000</v>
      </c>
      <c r="D15" s="9">
        <v>900000</v>
      </c>
    </row>
    <row r="16" spans="1:5" x14ac:dyDescent="0.3">
      <c r="A16" t="s">
        <v>128</v>
      </c>
      <c r="C16" s="9">
        <v>32944820</v>
      </c>
      <c r="D16" s="9">
        <v>4010000</v>
      </c>
    </row>
    <row r="17" spans="1:4" x14ac:dyDescent="0.3">
      <c r="C17" s="9"/>
      <c r="D17" s="9"/>
    </row>
    <row r="18" spans="1:4" x14ac:dyDescent="0.3">
      <c r="A18" t="s">
        <v>8</v>
      </c>
      <c r="B18" t="s">
        <v>13</v>
      </c>
      <c r="C18" s="9">
        <v>14909260</v>
      </c>
      <c r="D18" s="9">
        <v>1590000</v>
      </c>
    </row>
    <row r="19" spans="1:4" x14ac:dyDescent="0.3">
      <c r="B19" t="s">
        <v>14</v>
      </c>
      <c r="C19" s="9">
        <v>2736150</v>
      </c>
      <c r="D19" s="9">
        <v>390000</v>
      </c>
    </row>
    <row r="20" spans="1:4" x14ac:dyDescent="0.3">
      <c r="B20" t="s">
        <v>12</v>
      </c>
      <c r="C20" s="9">
        <v>8910162</v>
      </c>
      <c r="D20" s="9">
        <v>1110000</v>
      </c>
    </row>
    <row r="21" spans="1:4" x14ac:dyDescent="0.3">
      <c r="B21" t="s">
        <v>110</v>
      </c>
      <c r="C21" s="9">
        <v>7071300</v>
      </c>
      <c r="D21" s="9">
        <v>900000</v>
      </c>
    </row>
    <row r="22" spans="1:4" x14ac:dyDescent="0.3">
      <c r="A22" t="s">
        <v>129</v>
      </c>
      <c r="C22" s="9">
        <v>33626872</v>
      </c>
      <c r="D22" s="9">
        <v>3990000</v>
      </c>
    </row>
    <row r="23" spans="1:4" x14ac:dyDescent="0.3">
      <c r="C23" s="9"/>
      <c r="D23" s="9"/>
    </row>
    <row r="24" spans="1:4" x14ac:dyDescent="0.3">
      <c r="A24" t="s">
        <v>122</v>
      </c>
      <c r="C24" s="9">
        <v>96216862</v>
      </c>
      <c r="D24" s="9">
        <v>11320000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topLeftCell="E1" zoomScaleNormal="100" workbookViewId="0">
      <selection activeCell="J6" sqref="J6"/>
    </sheetView>
  </sheetViews>
  <sheetFormatPr defaultRowHeight="16.5" x14ac:dyDescent="0.3"/>
  <cols>
    <col min="2" max="2" width="9" customWidth="1"/>
    <col min="3" max="3" width="11.125" customWidth="1"/>
    <col min="4" max="4" width="10.625" customWidth="1"/>
    <col min="6" max="7" width="18.125" customWidth="1"/>
    <col min="8" max="8" width="9.375" bestFit="1" customWidth="1"/>
    <col min="9" max="10" width="14.375" customWidth="1"/>
    <col min="12" max="12" width="15.5" customWidth="1"/>
  </cols>
  <sheetData>
    <row r="1" spans="1:12" ht="17.25" thickBot="1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2" ht="17.25" thickTop="1" x14ac:dyDescent="0.3"/>
    <row r="3" spans="1:12" ht="17.25" x14ac:dyDescent="0.3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112</v>
      </c>
      <c r="G3" s="2" t="s">
        <v>113</v>
      </c>
      <c r="H3" s="2" t="s">
        <v>114</v>
      </c>
      <c r="I3" s="2" t="s">
        <v>7</v>
      </c>
      <c r="J3" s="2"/>
    </row>
    <row r="4" spans="1:12" ht="33" x14ac:dyDescent="0.3">
      <c r="A4" s="3">
        <v>15</v>
      </c>
      <c r="B4" s="3" t="s">
        <v>29</v>
      </c>
      <c r="C4" s="5">
        <v>33635</v>
      </c>
      <c r="D4" s="3" t="s">
        <v>109</v>
      </c>
      <c r="E4" s="3" t="s">
        <v>13</v>
      </c>
      <c r="F4" s="4">
        <v>1873600</v>
      </c>
      <c r="G4" s="4">
        <v>200000</v>
      </c>
      <c r="H4" s="4">
        <v>143200</v>
      </c>
      <c r="I4" s="4">
        <f t="shared" ref="I4:I35" si="0">SUM(F4:H4)</f>
        <v>2216800</v>
      </c>
      <c r="J4" s="4"/>
      <c r="L4" s="7" t="s">
        <v>130</v>
      </c>
    </row>
    <row r="5" spans="1:12" x14ac:dyDescent="0.3">
      <c r="A5" s="3">
        <v>16</v>
      </c>
      <c r="B5" s="3" t="s">
        <v>30</v>
      </c>
      <c r="C5" s="5">
        <v>33635</v>
      </c>
      <c r="D5" s="3" t="s">
        <v>109</v>
      </c>
      <c r="E5" s="3" t="s">
        <v>13</v>
      </c>
      <c r="F5" s="4">
        <v>1873600</v>
      </c>
      <c r="G5" s="4">
        <v>200000</v>
      </c>
      <c r="H5" s="4">
        <v>143200</v>
      </c>
      <c r="I5" s="4">
        <f t="shared" si="0"/>
        <v>2216800</v>
      </c>
      <c r="J5" s="4"/>
      <c r="L5" s="6">
        <f>AVERAGEIFS(표2_3[급여 계],표2_3[근무팀],"영업팀",표2_3[직위],"과장")</f>
        <v>2087792</v>
      </c>
    </row>
    <row r="6" spans="1:12" x14ac:dyDescent="0.3">
      <c r="A6" s="3">
        <v>19</v>
      </c>
      <c r="B6" s="3" t="s">
        <v>33</v>
      </c>
      <c r="C6" s="5">
        <v>34394</v>
      </c>
      <c r="D6" s="3" t="s">
        <v>11</v>
      </c>
      <c r="E6" s="3" t="s">
        <v>13</v>
      </c>
      <c r="F6" s="4">
        <v>1784600</v>
      </c>
      <c r="G6" s="4">
        <v>200000</v>
      </c>
      <c r="H6" s="4">
        <v>143200</v>
      </c>
      <c r="I6" s="4">
        <f t="shared" si="0"/>
        <v>2127800</v>
      </c>
      <c r="J6" s="4"/>
    </row>
    <row r="7" spans="1:12" x14ac:dyDescent="0.3">
      <c r="A7" s="3">
        <v>20</v>
      </c>
      <c r="B7" s="3" t="s">
        <v>34</v>
      </c>
      <c r="C7" s="5">
        <v>34394</v>
      </c>
      <c r="D7" s="3" t="s">
        <v>11</v>
      </c>
      <c r="E7" s="3" t="s">
        <v>13</v>
      </c>
      <c r="F7" s="4">
        <v>1784600</v>
      </c>
      <c r="G7" s="4">
        <v>200000</v>
      </c>
      <c r="H7" s="4">
        <v>143200</v>
      </c>
      <c r="I7" s="4">
        <f t="shared" si="0"/>
        <v>2127800</v>
      </c>
      <c r="J7" s="4"/>
    </row>
    <row r="8" spans="1:12" x14ac:dyDescent="0.3">
      <c r="A8" s="3">
        <v>21</v>
      </c>
      <c r="B8" s="3" t="s">
        <v>35</v>
      </c>
      <c r="C8" s="5">
        <v>34394</v>
      </c>
      <c r="D8" s="3" t="s">
        <v>11</v>
      </c>
      <c r="E8" s="3" t="s">
        <v>13</v>
      </c>
      <c r="F8" s="4">
        <v>1784600</v>
      </c>
      <c r="G8" s="4">
        <v>200000</v>
      </c>
      <c r="H8" s="4">
        <v>143200</v>
      </c>
      <c r="I8" s="4">
        <f t="shared" si="0"/>
        <v>2127800</v>
      </c>
      <c r="J8" s="4"/>
    </row>
    <row r="9" spans="1:12" x14ac:dyDescent="0.3">
      <c r="A9" s="3">
        <v>22</v>
      </c>
      <c r="B9" s="3" t="s">
        <v>36</v>
      </c>
      <c r="C9" s="5">
        <v>34394</v>
      </c>
      <c r="D9" s="3" t="s">
        <v>108</v>
      </c>
      <c r="E9" s="3" t="s">
        <v>13</v>
      </c>
      <c r="F9" s="4">
        <v>1784600</v>
      </c>
      <c r="G9" s="4">
        <v>200000</v>
      </c>
      <c r="H9" s="4">
        <v>143200</v>
      </c>
      <c r="I9" s="4">
        <f t="shared" si="0"/>
        <v>2127800</v>
      </c>
      <c r="J9" s="4"/>
    </row>
    <row r="10" spans="1:12" x14ac:dyDescent="0.3">
      <c r="A10" s="3">
        <v>23</v>
      </c>
      <c r="B10" s="3" t="s">
        <v>37</v>
      </c>
      <c r="C10" s="5">
        <v>34394</v>
      </c>
      <c r="D10" s="3" t="s">
        <v>11</v>
      </c>
      <c r="E10" s="3" t="s">
        <v>13</v>
      </c>
      <c r="F10" s="4">
        <v>1784600</v>
      </c>
      <c r="G10" s="4">
        <v>200000</v>
      </c>
      <c r="H10" s="4">
        <v>143200</v>
      </c>
      <c r="I10" s="4">
        <f t="shared" si="0"/>
        <v>2127800</v>
      </c>
      <c r="J10" s="4"/>
    </row>
    <row r="11" spans="1:12" x14ac:dyDescent="0.3">
      <c r="A11" s="3">
        <v>24</v>
      </c>
      <c r="B11" s="3" t="s">
        <v>38</v>
      </c>
      <c r="C11" s="5">
        <v>34394</v>
      </c>
      <c r="D11" s="3" t="s">
        <v>11</v>
      </c>
      <c r="E11" s="3" t="s">
        <v>13</v>
      </c>
      <c r="F11" s="4">
        <v>1784600</v>
      </c>
      <c r="G11" s="4">
        <v>200000</v>
      </c>
      <c r="H11" s="4">
        <v>143200</v>
      </c>
      <c r="I11" s="4">
        <f t="shared" si="0"/>
        <v>2127800</v>
      </c>
      <c r="J11" s="4"/>
    </row>
    <row r="12" spans="1:12" x14ac:dyDescent="0.3">
      <c r="A12" s="3">
        <v>25</v>
      </c>
      <c r="B12" s="3" t="s">
        <v>39</v>
      </c>
      <c r="C12" s="5">
        <v>34394</v>
      </c>
      <c r="D12" s="3" t="s">
        <v>11</v>
      </c>
      <c r="E12" s="3" t="s">
        <v>13</v>
      </c>
      <c r="F12" s="4">
        <v>1784600</v>
      </c>
      <c r="G12" s="4">
        <v>200000</v>
      </c>
      <c r="H12" s="4">
        <v>143200</v>
      </c>
      <c r="I12" s="4">
        <f t="shared" si="0"/>
        <v>2127800</v>
      </c>
      <c r="J12" s="4"/>
    </row>
    <row r="13" spans="1:12" x14ac:dyDescent="0.3">
      <c r="A13" s="3">
        <v>26</v>
      </c>
      <c r="B13" s="3" t="s">
        <v>40</v>
      </c>
      <c r="C13" s="5">
        <v>34394</v>
      </c>
      <c r="D13" s="3" t="s">
        <v>108</v>
      </c>
      <c r="E13" s="3" t="s">
        <v>13</v>
      </c>
      <c r="F13" s="4">
        <v>1784600</v>
      </c>
      <c r="G13" s="4">
        <v>200000</v>
      </c>
      <c r="H13" s="4">
        <v>143200</v>
      </c>
      <c r="I13" s="4">
        <f t="shared" si="0"/>
        <v>2127800</v>
      </c>
      <c r="J13" s="4"/>
    </row>
    <row r="14" spans="1:12" x14ac:dyDescent="0.3">
      <c r="A14" s="3">
        <v>27</v>
      </c>
      <c r="B14" s="3" t="s">
        <v>41</v>
      </c>
      <c r="C14" s="5">
        <v>34394</v>
      </c>
      <c r="D14" s="3" t="s">
        <v>11</v>
      </c>
      <c r="E14" s="3" t="s">
        <v>13</v>
      </c>
      <c r="F14" s="4">
        <v>1784600</v>
      </c>
      <c r="G14" s="4">
        <v>200000</v>
      </c>
      <c r="H14" s="4">
        <v>143200</v>
      </c>
      <c r="I14" s="4">
        <f t="shared" si="0"/>
        <v>2127800</v>
      </c>
      <c r="J14" s="4"/>
    </row>
    <row r="15" spans="1:12" x14ac:dyDescent="0.3">
      <c r="A15" s="3">
        <v>33</v>
      </c>
      <c r="B15" s="3" t="s">
        <v>47</v>
      </c>
      <c r="C15" s="5">
        <v>34759</v>
      </c>
      <c r="D15" s="3" t="s">
        <v>8</v>
      </c>
      <c r="E15" s="3" t="s">
        <v>13</v>
      </c>
      <c r="F15" s="4">
        <v>1688540</v>
      </c>
      <c r="G15" s="4">
        <v>170000</v>
      </c>
      <c r="H15" s="4">
        <v>135900</v>
      </c>
      <c r="I15" s="4">
        <f t="shared" si="0"/>
        <v>1994440</v>
      </c>
      <c r="J15" s="4"/>
    </row>
    <row r="16" spans="1:12" x14ac:dyDescent="0.3">
      <c r="A16" s="3">
        <v>34</v>
      </c>
      <c r="B16" s="3" t="s">
        <v>48</v>
      </c>
      <c r="C16" s="5">
        <v>34759</v>
      </c>
      <c r="D16" s="3" t="s">
        <v>8</v>
      </c>
      <c r="E16" s="3" t="s">
        <v>13</v>
      </c>
      <c r="F16" s="4">
        <v>1688540</v>
      </c>
      <c r="G16" s="4">
        <v>170000</v>
      </c>
      <c r="H16" s="4">
        <v>135900</v>
      </c>
      <c r="I16" s="4">
        <f t="shared" si="0"/>
        <v>1994440</v>
      </c>
      <c r="J16" s="4"/>
    </row>
    <row r="17" spans="1:10" x14ac:dyDescent="0.3">
      <c r="A17" s="3">
        <v>35</v>
      </c>
      <c r="B17" s="3" t="s">
        <v>49</v>
      </c>
      <c r="C17" s="5">
        <v>34790</v>
      </c>
      <c r="D17" s="3" t="s">
        <v>11</v>
      </c>
      <c r="E17" s="3" t="s">
        <v>13</v>
      </c>
      <c r="F17" s="4">
        <v>1688540</v>
      </c>
      <c r="G17" s="4">
        <v>170000</v>
      </c>
      <c r="H17" s="4">
        <v>135900</v>
      </c>
      <c r="I17" s="4">
        <f t="shared" si="0"/>
        <v>1994440</v>
      </c>
      <c r="J17" s="4"/>
    </row>
    <row r="18" spans="1:10" x14ac:dyDescent="0.3">
      <c r="A18" s="3">
        <v>36</v>
      </c>
      <c r="B18" s="3" t="s">
        <v>50</v>
      </c>
      <c r="C18" s="5">
        <v>34790</v>
      </c>
      <c r="D18" s="3" t="s">
        <v>8</v>
      </c>
      <c r="E18" s="3" t="s">
        <v>13</v>
      </c>
      <c r="F18" s="4">
        <v>1688540</v>
      </c>
      <c r="G18" s="4">
        <v>170000</v>
      </c>
      <c r="H18" s="4">
        <v>135900</v>
      </c>
      <c r="I18" s="4">
        <f t="shared" si="0"/>
        <v>1994440</v>
      </c>
      <c r="J18" s="4"/>
    </row>
    <row r="19" spans="1:10" x14ac:dyDescent="0.3">
      <c r="A19" s="3">
        <v>37</v>
      </c>
      <c r="B19" s="3" t="s">
        <v>51</v>
      </c>
      <c r="C19" s="5">
        <v>34790</v>
      </c>
      <c r="D19" s="3" t="s">
        <v>8</v>
      </c>
      <c r="E19" s="3" t="s">
        <v>13</v>
      </c>
      <c r="F19" s="4">
        <v>1688540</v>
      </c>
      <c r="G19" s="4">
        <v>170000</v>
      </c>
      <c r="H19" s="4">
        <v>135900</v>
      </c>
      <c r="I19" s="4">
        <f t="shared" si="0"/>
        <v>1994440</v>
      </c>
      <c r="J19" s="4"/>
    </row>
    <row r="20" spans="1:10" x14ac:dyDescent="0.3">
      <c r="A20" s="3">
        <v>38</v>
      </c>
      <c r="B20" s="3" t="s">
        <v>52</v>
      </c>
      <c r="C20" s="5">
        <v>34790</v>
      </c>
      <c r="D20" s="3" t="s">
        <v>11</v>
      </c>
      <c r="E20" s="3" t="s">
        <v>13</v>
      </c>
      <c r="F20" s="4">
        <v>1688540</v>
      </c>
      <c r="G20" s="4">
        <v>170000</v>
      </c>
      <c r="H20" s="4">
        <v>135900</v>
      </c>
      <c r="I20" s="4">
        <f t="shared" si="0"/>
        <v>1994440</v>
      </c>
      <c r="J20" s="4"/>
    </row>
    <row r="21" spans="1:10" x14ac:dyDescent="0.3">
      <c r="A21" s="3">
        <v>39</v>
      </c>
      <c r="B21" s="3" t="s">
        <v>53</v>
      </c>
      <c r="C21" s="5">
        <v>34790</v>
      </c>
      <c r="D21" s="3" t="s">
        <v>8</v>
      </c>
      <c r="E21" s="3" t="s">
        <v>13</v>
      </c>
      <c r="F21" s="4">
        <v>1688540</v>
      </c>
      <c r="G21" s="4">
        <v>170000</v>
      </c>
      <c r="H21" s="4">
        <v>135900</v>
      </c>
      <c r="I21" s="4">
        <f t="shared" si="0"/>
        <v>1994440</v>
      </c>
      <c r="J21" s="4"/>
    </row>
    <row r="22" spans="1:10" x14ac:dyDescent="0.3">
      <c r="A22" s="3">
        <v>40</v>
      </c>
      <c r="B22" s="3" t="s">
        <v>54</v>
      </c>
      <c r="C22" s="5">
        <v>34790</v>
      </c>
      <c r="D22" s="3" t="s">
        <v>8</v>
      </c>
      <c r="E22" s="3" t="s">
        <v>13</v>
      </c>
      <c r="F22" s="4">
        <v>1688540</v>
      </c>
      <c r="G22" s="4">
        <v>170000</v>
      </c>
      <c r="H22" s="4">
        <v>135900</v>
      </c>
      <c r="I22" s="4">
        <f t="shared" si="0"/>
        <v>1994440</v>
      </c>
      <c r="J22" s="4"/>
    </row>
    <row r="23" spans="1:10" x14ac:dyDescent="0.3">
      <c r="A23" s="3">
        <v>41</v>
      </c>
      <c r="B23" s="3" t="s">
        <v>55</v>
      </c>
      <c r="C23" s="5">
        <v>34790</v>
      </c>
      <c r="D23" s="3" t="s">
        <v>11</v>
      </c>
      <c r="E23" s="3" t="s">
        <v>13</v>
      </c>
      <c r="F23" s="4">
        <v>1688540</v>
      </c>
      <c r="G23" s="4">
        <v>170000</v>
      </c>
      <c r="H23" s="4">
        <v>135900</v>
      </c>
      <c r="I23" s="4">
        <f t="shared" si="0"/>
        <v>1994440</v>
      </c>
      <c r="J23" s="4"/>
    </row>
    <row r="24" spans="1:10" x14ac:dyDescent="0.3">
      <c r="A24" s="3">
        <v>42</v>
      </c>
      <c r="B24" s="3" t="s">
        <v>56</v>
      </c>
      <c r="C24" s="5">
        <v>34790</v>
      </c>
      <c r="D24" s="3" t="s">
        <v>8</v>
      </c>
      <c r="E24" s="3" t="s">
        <v>13</v>
      </c>
      <c r="F24" s="4">
        <v>1688540</v>
      </c>
      <c r="G24" s="4">
        <v>170000</v>
      </c>
      <c r="H24" s="4">
        <v>135900</v>
      </c>
      <c r="I24" s="4">
        <f t="shared" si="0"/>
        <v>1994440</v>
      </c>
      <c r="J24" s="4"/>
    </row>
    <row r="25" spans="1:10" x14ac:dyDescent="0.3">
      <c r="A25" s="3">
        <v>43</v>
      </c>
      <c r="B25" s="3" t="s">
        <v>57</v>
      </c>
      <c r="C25" s="5">
        <v>35125</v>
      </c>
      <c r="D25" s="3" t="s">
        <v>108</v>
      </c>
      <c r="E25" s="3" t="s">
        <v>13</v>
      </c>
      <c r="F25" s="4">
        <v>1633330</v>
      </c>
      <c r="G25" s="4">
        <v>150000</v>
      </c>
      <c r="H25" s="4">
        <v>113000</v>
      </c>
      <c r="I25" s="4">
        <f t="shared" si="0"/>
        <v>1896330</v>
      </c>
      <c r="J25" s="4"/>
    </row>
    <row r="26" spans="1:10" x14ac:dyDescent="0.3">
      <c r="A26" s="3">
        <v>44</v>
      </c>
      <c r="B26" s="3" t="s">
        <v>58</v>
      </c>
      <c r="C26" s="5">
        <v>35125</v>
      </c>
      <c r="D26" s="3" t="s">
        <v>108</v>
      </c>
      <c r="E26" s="3" t="s">
        <v>13</v>
      </c>
      <c r="F26" s="4">
        <v>1633330</v>
      </c>
      <c r="G26" s="4">
        <v>150000</v>
      </c>
      <c r="H26" s="4">
        <v>113000</v>
      </c>
      <c r="I26" s="4">
        <f t="shared" si="0"/>
        <v>1896330</v>
      </c>
      <c r="J26" s="4"/>
    </row>
    <row r="27" spans="1:10" x14ac:dyDescent="0.3">
      <c r="A27" s="3">
        <v>28</v>
      </c>
      <c r="B27" s="3" t="s">
        <v>42</v>
      </c>
      <c r="C27" s="5">
        <v>34486</v>
      </c>
      <c r="D27" s="3" t="s">
        <v>8</v>
      </c>
      <c r="E27" s="3" t="s">
        <v>13</v>
      </c>
      <c r="F27" s="4">
        <v>1544740</v>
      </c>
      <c r="G27" s="4">
        <v>200000</v>
      </c>
      <c r="H27" s="4">
        <v>143200</v>
      </c>
      <c r="I27" s="4">
        <f t="shared" si="0"/>
        <v>1887940</v>
      </c>
      <c r="J27" s="4"/>
    </row>
    <row r="28" spans="1:10" x14ac:dyDescent="0.3">
      <c r="A28" s="3">
        <v>29</v>
      </c>
      <c r="B28" s="3" t="s">
        <v>43</v>
      </c>
      <c r="C28" s="5">
        <v>34486</v>
      </c>
      <c r="D28" s="3" t="s">
        <v>8</v>
      </c>
      <c r="E28" s="3" t="s">
        <v>13</v>
      </c>
      <c r="F28" s="4">
        <v>1544740</v>
      </c>
      <c r="G28" s="4">
        <v>200000</v>
      </c>
      <c r="H28" s="4">
        <v>143200</v>
      </c>
      <c r="I28" s="4">
        <f t="shared" si="0"/>
        <v>1887940</v>
      </c>
      <c r="J28" s="4"/>
    </row>
    <row r="29" spans="1:10" x14ac:dyDescent="0.3">
      <c r="A29" s="3">
        <v>49</v>
      </c>
      <c r="B29" s="3" t="s">
        <v>63</v>
      </c>
      <c r="C29" s="5">
        <v>35431</v>
      </c>
      <c r="D29" s="3" t="s">
        <v>108</v>
      </c>
      <c r="E29" s="3" t="s">
        <v>14</v>
      </c>
      <c r="F29" s="4">
        <v>915470</v>
      </c>
      <c r="G29" s="4">
        <v>130000</v>
      </c>
      <c r="H29" s="4">
        <v>78000</v>
      </c>
      <c r="I29" s="4">
        <f t="shared" si="0"/>
        <v>1123470</v>
      </c>
      <c r="J29" s="4"/>
    </row>
    <row r="30" spans="1:10" x14ac:dyDescent="0.3">
      <c r="A30" s="3">
        <v>50</v>
      </c>
      <c r="B30" s="3" t="s">
        <v>64</v>
      </c>
      <c r="C30" s="5">
        <v>35431</v>
      </c>
      <c r="D30" s="3" t="s">
        <v>108</v>
      </c>
      <c r="E30" s="3" t="s">
        <v>14</v>
      </c>
      <c r="F30" s="4">
        <v>915470</v>
      </c>
      <c r="G30" s="4">
        <v>130000</v>
      </c>
      <c r="H30" s="4">
        <v>78000</v>
      </c>
      <c r="I30" s="4">
        <f t="shared" si="0"/>
        <v>1123470</v>
      </c>
      <c r="J30" s="4"/>
    </row>
    <row r="31" spans="1:10" x14ac:dyDescent="0.3">
      <c r="A31" s="3">
        <v>30</v>
      </c>
      <c r="B31" s="3" t="s">
        <v>44</v>
      </c>
      <c r="C31" s="5">
        <v>34731</v>
      </c>
      <c r="D31" s="3" t="s">
        <v>8</v>
      </c>
      <c r="E31" s="3" t="s">
        <v>14</v>
      </c>
      <c r="F31" s="4">
        <v>912050</v>
      </c>
      <c r="G31" s="4">
        <v>130000</v>
      </c>
      <c r="H31" s="4">
        <v>78000</v>
      </c>
      <c r="I31" s="4">
        <f t="shared" si="0"/>
        <v>1120050</v>
      </c>
      <c r="J31" s="4"/>
    </row>
    <row r="32" spans="1:10" x14ac:dyDescent="0.3">
      <c r="A32" s="3">
        <v>31</v>
      </c>
      <c r="B32" s="3" t="s">
        <v>45</v>
      </c>
      <c r="C32" s="5">
        <v>34731</v>
      </c>
      <c r="D32" s="3" t="s">
        <v>8</v>
      </c>
      <c r="E32" s="3" t="s">
        <v>14</v>
      </c>
      <c r="F32" s="4">
        <v>912050</v>
      </c>
      <c r="G32" s="4">
        <v>130000</v>
      </c>
      <c r="H32" s="4">
        <v>78000</v>
      </c>
      <c r="I32" s="4">
        <f t="shared" si="0"/>
        <v>1120050</v>
      </c>
      <c r="J32" s="4"/>
    </row>
    <row r="33" spans="1:10" x14ac:dyDescent="0.3">
      <c r="A33" s="3">
        <v>32</v>
      </c>
      <c r="B33" s="3" t="s">
        <v>46</v>
      </c>
      <c r="C33" s="5">
        <v>34731</v>
      </c>
      <c r="D33" s="3" t="s">
        <v>8</v>
      </c>
      <c r="E33" s="3" t="s">
        <v>14</v>
      </c>
      <c r="F33" s="4">
        <v>912050</v>
      </c>
      <c r="G33" s="4">
        <v>130000</v>
      </c>
      <c r="H33" s="4">
        <v>78000</v>
      </c>
      <c r="I33" s="4">
        <f t="shared" si="0"/>
        <v>1120050</v>
      </c>
      <c r="J33" s="4"/>
    </row>
    <row r="34" spans="1:10" x14ac:dyDescent="0.3">
      <c r="A34" s="3">
        <v>45</v>
      </c>
      <c r="B34" s="3" t="s">
        <v>59</v>
      </c>
      <c r="C34" s="5">
        <v>35125</v>
      </c>
      <c r="D34" s="3" t="s">
        <v>108</v>
      </c>
      <c r="E34" s="3" t="s">
        <v>14</v>
      </c>
      <c r="F34" s="4">
        <v>902140</v>
      </c>
      <c r="G34" s="4">
        <v>130000</v>
      </c>
      <c r="H34" s="4">
        <v>78000</v>
      </c>
      <c r="I34" s="4">
        <f t="shared" si="0"/>
        <v>1110140</v>
      </c>
      <c r="J34" s="4"/>
    </row>
    <row r="35" spans="1:10" x14ac:dyDescent="0.3">
      <c r="A35" s="3">
        <v>46</v>
      </c>
      <c r="B35" s="3" t="s">
        <v>60</v>
      </c>
      <c r="C35" s="5">
        <v>35125</v>
      </c>
      <c r="D35" s="3" t="s">
        <v>108</v>
      </c>
      <c r="E35" s="3" t="s">
        <v>14</v>
      </c>
      <c r="F35" s="4">
        <v>902140</v>
      </c>
      <c r="G35" s="4">
        <v>130000</v>
      </c>
      <c r="H35" s="4">
        <v>78000</v>
      </c>
      <c r="I35" s="4">
        <f t="shared" si="0"/>
        <v>1110140</v>
      </c>
      <c r="J35" s="4"/>
    </row>
    <row r="36" spans="1:10" x14ac:dyDescent="0.3">
      <c r="A36" s="3">
        <v>12</v>
      </c>
      <c r="B36" s="3" t="s">
        <v>26</v>
      </c>
      <c r="C36" s="5">
        <v>33609</v>
      </c>
      <c r="D36" s="3" t="s">
        <v>11</v>
      </c>
      <c r="E36" s="3" t="s">
        <v>12</v>
      </c>
      <c r="F36" s="4">
        <v>3154000</v>
      </c>
      <c r="G36" s="4">
        <v>400000</v>
      </c>
      <c r="H36" s="4">
        <v>325000</v>
      </c>
      <c r="I36" s="4">
        <f t="shared" ref="I36:I53" si="1">SUM(F36:H36)</f>
        <v>3879000</v>
      </c>
      <c r="J36" s="4"/>
    </row>
    <row r="37" spans="1:10" x14ac:dyDescent="0.3">
      <c r="A37" s="3">
        <v>13</v>
      </c>
      <c r="B37" s="3" t="s">
        <v>27</v>
      </c>
      <c r="C37" s="5">
        <v>33609</v>
      </c>
      <c r="D37" s="3" t="s">
        <v>11</v>
      </c>
      <c r="E37" s="3" t="s">
        <v>12</v>
      </c>
      <c r="F37" s="4">
        <v>3154000</v>
      </c>
      <c r="G37" s="4">
        <v>400000</v>
      </c>
      <c r="H37" s="4">
        <v>325000</v>
      </c>
      <c r="I37" s="4">
        <f t="shared" si="1"/>
        <v>3879000</v>
      </c>
      <c r="J37" s="4"/>
    </row>
    <row r="38" spans="1:10" x14ac:dyDescent="0.3">
      <c r="A38" s="3">
        <v>14</v>
      </c>
      <c r="B38" s="3" t="s">
        <v>28</v>
      </c>
      <c r="C38" s="5">
        <v>33609</v>
      </c>
      <c r="D38" s="3" t="s">
        <v>11</v>
      </c>
      <c r="E38" s="3" t="s">
        <v>12</v>
      </c>
      <c r="F38" s="4">
        <v>3154000</v>
      </c>
      <c r="G38" s="4">
        <v>400000</v>
      </c>
      <c r="H38" s="4">
        <v>325000</v>
      </c>
      <c r="I38" s="4">
        <f t="shared" si="1"/>
        <v>3879000</v>
      </c>
      <c r="J38" s="4"/>
    </row>
    <row r="39" spans="1:10" x14ac:dyDescent="0.3">
      <c r="A39" s="3">
        <v>7</v>
      </c>
      <c r="B39" s="3" t="s">
        <v>21</v>
      </c>
      <c r="C39" s="5">
        <v>32264</v>
      </c>
      <c r="D39" s="3" t="s">
        <v>109</v>
      </c>
      <c r="E39" s="3" t="s">
        <v>12</v>
      </c>
      <c r="F39" s="4">
        <v>3154000</v>
      </c>
      <c r="G39" s="4">
        <v>370000</v>
      </c>
      <c r="H39" s="4">
        <v>297500</v>
      </c>
      <c r="I39" s="4">
        <f t="shared" si="1"/>
        <v>3821500</v>
      </c>
      <c r="J39" s="4"/>
    </row>
    <row r="40" spans="1:10" x14ac:dyDescent="0.3">
      <c r="A40" s="3">
        <v>8</v>
      </c>
      <c r="B40" s="3" t="s">
        <v>22</v>
      </c>
      <c r="C40" s="5">
        <v>32264</v>
      </c>
      <c r="D40" s="3" t="s">
        <v>109</v>
      </c>
      <c r="E40" s="3" t="s">
        <v>12</v>
      </c>
      <c r="F40" s="4">
        <v>3154000</v>
      </c>
      <c r="G40" s="4">
        <v>370000</v>
      </c>
      <c r="H40" s="4">
        <v>297500</v>
      </c>
      <c r="I40" s="4">
        <f t="shared" si="1"/>
        <v>3821500</v>
      </c>
      <c r="J40" s="4"/>
    </row>
    <row r="41" spans="1:10" x14ac:dyDescent="0.3">
      <c r="A41" s="3">
        <v>9</v>
      </c>
      <c r="B41" s="3" t="s">
        <v>23</v>
      </c>
      <c r="C41" s="5">
        <v>32264</v>
      </c>
      <c r="D41" s="3" t="s">
        <v>8</v>
      </c>
      <c r="E41" s="3" t="s">
        <v>12</v>
      </c>
      <c r="F41" s="4">
        <v>2970054</v>
      </c>
      <c r="G41" s="4">
        <v>370000</v>
      </c>
      <c r="H41" s="4">
        <v>297500</v>
      </c>
      <c r="I41" s="4">
        <f t="shared" si="1"/>
        <v>3637554</v>
      </c>
      <c r="J41" s="4"/>
    </row>
    <row r="42" spans="1:10" x14ac:dyDescent="0.3">
      <c r="A42" s="3">
        <v>10</v>
      </c>
      <c r="B42" s="3" t="s">
        <v>24</v>
      </c>
      <c r="C42" s="5">
        <v>32264</v>
      </c>
      <c r="D42" s="3" t="s">
        <v>8</v>
      </c>
      <c r="E42" s="3" t="s">
        <v>12</v>
      </c>
      <c r="F42" s="4">
        <v>2970054</v>
      </c>
      <c r="G42" s="4">
        <v>370000</v>
      </c>
      <c r="H42" s="4">
        <v>297500</v>
      </c>
      <c r="I42" s="4">
        <f t="shared" si="1"/>
        <v>3637554</v>
      </c>
      <c r="J42" s="4"/>
    </row>
    <row r="43" spans="1:10" x14ac:dyDescent="0.3">
      <c r="A43" s="3">
        <v>11</v>
      </c>
      <c r="B43" s="3" t="s">
        <v>25</v>
      </c>
      <c r="C43" s="5">
        <v>32264</v>
      </c>
      <c r="D43" s="3" t="s">
        <v>8</v>
      </c>
      <c r="E43" s="3" t="s">
        <v>12</v>
      </c>
      <c r="F43" s="4">
        <v>2970054</v>
      </c>
      <c r="G43" s="4">
        <v>370000</v>
      </c>
      <c r="H43" s="4">
        <v>297500</v>
      </c>
      <c r="I43" s="4">
        <f t="shared" si="1"/>
        <v>3637554</v>
      </c>
      <c r="J43" s="4"/>
    </row>
    <row r="44" spans="1:10" x14ac:dyDescent="0.3">
      <c r="A44" s="3">
        <v>1</v>
      </c>
      <c r="B44" s="3" t="s">
        <v>15</v>
      </c>
      <c r="C44" s="5">
        <v>31837</v>
      </c>
      <c r="D44" s="3" t="s">
        <v>8</v>
      </c>
      <c r="E44" s="3" t="s">
        <v>110</v>
      </c>
      <c r="F44" s="4">
        <v>2357100</v>
      </c>
      <c r="G44" s="4">
        <v>300000</v>
      </c>
      <c r="H44" s="4">
        <v>219800</v>
      </c>
      <c r="I44" s="4">
        <f t="shared" si="1"/>
        <v>2876900</v>
      </c>
      <c r="J44" s="4"/>
    </row>
    <row r="45" spans="1:10" x14ac:dyDescent="0.3">
      <c r="A45" s="3">
        <v>2</v>
      </c>
      <c r="B45" s="3" t="s">
        <v>16</v>
      </c>
      <c r="C45" s="5">
        <v>31837</v>
      </c>
      <c r="D45" s="3" t="s">
        <v>8</v>
      </c>
      <c r="E45" s="3" t="s">
        <v>110</v>
      </c>
      <c r="F45" s="4">
        <v>2357100</v>
      </c>
      <c r="G45" s="4">
        <v>300000</v>
      </c>
      <c r="H45" s="4">
        <v>219800</v>
      </c>
      <c r="I45" s="4">
        <f t="shared" si="1"/>
        <v>2876900</v>
      </c>
      <c r="J45" s="4"/>
    </row>
    <row r="46" spans="1:10" x14ac:dyDescent="0.3">
      <c r="A46" s="3">
        <v>3</v>
      </c>
      <c r="B46" s="3" t="s">
        <v>17</v>
      </c>
      <c r="C46" s="5">
        <v>31837</v>
      </c>
      <c r="D46" s="3" t="s">
        <v>8</v>
      </c>
      <c r="E46" s="3" t="s">
        <v>110</v>
      </c>
      <c r="F46" s="4">
        <v>2357100</v>
      </c>
      <c r="G46" s="4">
        <v>300000</v>
      </c>
      <c r="H46" s="4">
        <v>219800</v>
      </c>
      <c r="I46" s="4">
        <f t="shared" si="1"/>
        <v>2876900</v>
      </c>
      <c r="J46" s="4"/>
    </row>
    <row r="47" spans="1:10" x14ac:dyDescent="0.3">
      <c r="A47" s="3">
        <v>4</v>
      </c>
      <c r="B47" s="3" t="s">
        <v>18</v>
      </c>
      <c r="C47" s="5">
        <v>31868</v>
      </c>
      <c r="D47" s="3" t="s">
        <v>11</v>
      </c>
      <c r="E47" s="3" t="s">
        <v>110</v>
      </c>
      <c r="F47" s="4">
        <v>1975000</v>
      </c>
      <c r="G47" s="4">
        <v>300000</v>
      </c>
      <c r="H47" s="4">
        <v>219800</v>
      </c>
      <c r="I47" s="4">
        <f t="shared" si="1"/>
        <v>2494800</v>
      </c>
      <c r="J47" s="4"/>
    </row>
    <row r="48" spans="1:10" x14ac:dyDescent="0.3">
      <c r="A48" s="3">
        <v>5</v>
      </c>
      <c r="B48" s="3" t="s">
        <v>19</v>
      </c>
      <c r="C48" s="5">
        <v>31868</v>
      </c>
      <c r="D48" s="3" t="s">
        <v>11</v>
      </c>
      <c r="E48" s="3" t="s">
        <v>110</v>
      </c>
      <c r="F48" s="4">
        <v>1975000</v>
      </c>
      <c r="G48" s="4">
        <v>300000</v>
      </c>
      <c r="H48" s="4">
        <v>219800</v>
      </c>
      <c r="I48" s="4">
        <f t="shared" si="1"/>
        <v>2494800</v>
      </c>
      <c r="J48" s="4"/>
    </row>
    <row r="49" spans="1:10" x14ac:dyDescent="0.3">
      <c r="A49" s="3">
        <v>6</v>
      </c>
      <c r="B49" s="3" t="s">
        <v>20</v>
      </c>
      <c r="C49" s="5">
        <v>31868</v>
      </c>
      <c r="D49" s="3" t="s">
        <v>11</v>
      </c>
      <c r="E49" s="3" t="s">
        <v>110</v>
      </c>
      <c r="F49" s="4">
        <v>1975000</v>
      </c>
      <c r="G49" s="4">
        <v>300000</v>
      </c>
      <c r="H49" s="4">
        <v>219800</v>
      </c>
      <c r="I49" s="4">
        <f t="shared" si="1"/>
        <v>2494800</v>
      </c>
      <c r="J49" s="4"/>
    </row>
    <row r="50" spans="1:10" x14ac:dyDescent="0.3">
      <c r="A50" s="3">
        <v>17</v>
      </c>
      <c r="B50" s="3" t="s">
        <v>31</v>
      </c>
      <c r="C50" s="5">
        <v>33989</v>
      </c>
      <c r="D50" s="3" t="s">
        <v>108</v>
      </c>
      <c r="E50" s="3" t="s">
        <v>110</v>
      </c>
      <c r="F50" s="4">
        <v>2015720</v>
      </c>
      <c r="G50" s="4">
        <v>250000</v>
      </c>
      <c r="H50" s="4">
        <v>213000</v>
      </c>
      <c r="I50" s="4">
        <f t="shared" si="1"/>
        <v>2478720</v>
      </c>
      <c r="J50" s="4"/>
    </row>
    <row r="51" spans="1:10" x14ac:dyDescent="0.3">
      <c r="A51" s="3">
        <v>18</v>
      </c>
      <c r="B51" s="3" t="s">
        <v>32</v>
      </c>
      <c r="C51" s="5">
        <v>33989</v>
      </c>
      <c r="D51" s="3" t="s">
        <v>108</v>
      </c>
      <c r="E51" s="3" t="s">
        <v>110</v>
      </c>
      <c r="F51" s="4">
        <v>2014010</v>
      </c>
      <c r="G51" s="4">
        <v>250000</v>
      </c>
      <c r="H51" s="4">
        <v>213000</v>
      </c>
      <c r="I51" s="4">
        <f t="shared" si="1"/>
        <v>2477010</v>
      </c>
      <c r="J51" s="4"/>
    </row>
    <row r="52" spans="1:10" x14ac:dyDescent="0.3">
      <c r="A52" s="3">
        <v>47</v>
      </c>
      <c r="B52" s="3" t="s">
        <v>61</v>
      </c>
      <c r="C52" s="5">
        <v>35217</v>
      </c>
      <c r="D52" s="3" t="s">
        <v>108</v>
      </c>
      <c r="E52" s="3" t="s">
        <v>110</v>
      </c>
      <c r="F52" s="4">
        <v>2544580</v>
      </c>
      <c r="G52" s="4">
        <v>230000</v>
      </c>
      <c r="H52" s="4">
        <v>201500</v>
      </c>
      <c r="I52" s="4">
        <f t="shared" si="1"/>
        <v>2976080</v>
      </c>
      <c r="J52" s="4"/>
    </row>
    <row r="53" spans="1:10" x14ac:dyDescent="0.3">
      <c r="A53" s="3">
        <v>48</v>
      </c>
      <c r="B53" s="3" t="s">
        <v>62</v>
      </c>
      <c r="C53" s="5">
        <v>35217</v>
      </c>
      <c r="D53" s="3" t="s">
        <v>108</v>
      </c>
      <c r="E53" s="3" t="s">
        <v>110</v>
      </c>
      <c r="F53" s="4">
        <v>2544580</v>
      </c>
      <c r="G53" s="4">
        <v>230000</v>
      </c>
      <c r="H53" s="4">
        <v>201500</v>
      </c>
      <c r="I53" s="4">
        <f t="shared" si="1"/>
        <v>2976080</v>
      </c>
      <c r="J53" s="4"/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직원관리</vt:lpstr>
      <vt:lpstr>팀별 직위별 급여현황</vt:lpstr>
      <vt:lpstr>급여관리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프로젝트 5-가야 Business Center</dc:title>
  <dc:creator>김경희</dc:creator>
  <cp:lastModifiedBy>김경희</cp:lastModifiedBy>
  <dcterms:created xsi:type="dcterms:W3CDTF">2015-07-29T16:01:17Z</dcterms:created>
  <dcterms:modified xsi:type="dcterms:W3CDTF">2017-08-27T09:46:21Z</dcterms:modified>
</cp:coreProperties>
</file>